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sebastijanm\Desktop\občina sv. jurij\rekonstrukcija občinskih cest drugi del 2026 junij\"/>
    </mc:Choice>
  </mc:AlternateContent>
  <xr:revisionPtr revIDLastSave="0" documentId="13_ncr:1_{22567C80-C8B8-4D24-9BAD-0667975D9A99}" xr6:coauthVersionLast="47" xr6:coauthVersionMax="47" xr10:uidLastSave="{00000000-0000-0000-0000-000000000000}"/>
  <bookViews>
    <workbookView xWindow="-103" yWindow="-103" windowWidth="33120" windowHeight="18000" xr2:uid="{00000000-000D-0000-FFFF-FFFF00000000}"/>
  </bookViews>
  <sheets>
    <sheet name="Naslovna stran-rekapitulacija" sheetId="2" r:id="rId1"/>
    <sheet name="JP 888031 Sovjak-Kizmina 1. del" sheetId="3" r:id="rId2"/>
    <sheet name="JP 888031 Sovjak-Kizmina 2. del" sheetId="4" r:id="rId3"/>
    <sheet name="JP Biserjane pri hš. 17" sheetId="5" r:id="rId4"/>
  </sheets>
  <definedNames>
    <definedName name="_xlnm.Print_Area" localSheetId="0">'Naslovna stran-rekapitulacija'!$A$1:$H$50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8" i="5" l="1"/>
  <c r="E65" i="5"/>
  <c r="E150" i="5"/>
  <c r="E143" i="5"/>
  <c r="E139" i="5"/>
  <c r="E135" i="5"/>
  <c r="E128" i="5"/>
  <c r="E119" i="5"/>
  <c r="E114" i="5"/>
  <c r="E110" i="5"/>
  <c r="E108" i="5"/>
  <c r="E99" i="5"/>
  <c r="E95" i="5"/>
  <c r="E85" i="5"/>
  <c r="E81" i="5"/>
  <c r="E71" i="5"/>
  <c r="E56" i="5"/>
  <c r="E52" i="5"/>
  <c r="E41" i="5"/>
  <c r="E32" i="5"/>
  <c r="E20" i="5"/>
  <c r="E15" i="5"/>
  <c r="E13" i="5"/>
  <c r="E10" i="5"/>
  <c r="E337" i="3"/>
  <c r="E129" i="5" l="1"/>
  <c r="E144" i="5"/>
  <c r="E120" i="5"/>
  <c r="E33" i="5"/>
  <c r="E86" i="5"/>
  <c r="E143" i="4"/>
  <c r="E136" i="4"/>
  <c r="E132" i="4"/>
  <c r="E128" i="4"/>
  <c r="E121" i="4"/>
  <c r="E116" i="4"/>
  <c r="E106" i="4"/>
  <c r="E101" i="4"/>
  <c r="E97" i="4"/>
  <c r="E95" i="4"/>
  <c r="E86" i="4"/>
  <c r="E82" i="4"/>
  <c r="E72" i="4"/>
  <c r="E68" i="4"/>
  <c r="E65" i="4"/>
  <c r="E58" i="4"/>
  <c r="E54" i="4"/>
  <c r="E43" i="4"/>
  <c r="E33" i="4"/>
  <c r="E21" i="4"/>
  <c r="E16" i="4"/>
  <c r="E14" i="4"/>
  <c r="E11" i="4"/>
  <c r="E233" i="3"/>
  <c r="E167" i="5" l="1"/>
  <c r="E166" i="5"/>
  <c r="E165" i="5"/>
  <c r="E164" i="5"/>
  <c r="E163" i="5"/>
  <c r="E73" i="4"/>
  <c r="E158" i="4" s="1"/>
  <c r="E137" i="4"/>
  <c r="E161" i="4" s="1"/>
  <c r="E34" i="4"/>
  <c r="E157" i="4" s="1"/>
  <c r="E122" i="4"/>
  <c r="E160" i="4" s="1"/>
  <c r="E107" i="4"/>
  <c r="E159" i="4" s="1"/>
  <c r="E203" i="3"/>
  <c r="E66" i="3"/>
  <c r="E47" i="3"/>
  <c r="E40" i="3"/>
  <c r="D154" i="5" l="1"/>
  <c r="E154" i="5" s="1"/>
  <c r="E155" i="5" s="1"/>
  <c r="E168" i="5" s="1"/>
  <c r="D147" i="4"/>
  <c r="E147" i="4" s="1"/>
  <c r="E148" i="4" s="1"/>
  <c r="E162" i="4" s="1"/>
  <c r="E163" i="4" s="1"/>
  <c r="E334" i="3"/>
  <c r="E329" i="3"/>
  <c r="E299" i="3"/>
  <c r="E293" i="3"/>
  <c r="E169" i="5" l="1"/>
  <c r="H33" i="2" s="1"/>
  <c r="E164" i="4"/>
  <c r="E165" i="4" s="1"/>
  <c r="H28" i="2"/>
  <c r="E286" i="3"/>
  <c r="E281" i="3"/>
  <c r="E264" i="3"/>
  <c r="E257" i="3"/>
  <c r="E252" i="3"/>
  <c r="E247" i="3"/>
  <c r="E242" i="3"/>
  <c r="E207" i="3"/>
  <c r="E198" i="3"/>
  <c r="E192" i="3"/>
  <c r="E116" i="3"/>
  <c r="E111" i="3"/>
  <c r="E107" i="3"/>
  <c r="E33" i="3"/>
  <c r="E27" i="3"/>
  <c r="E57" i="3"/>
  <c r="E170" i="5" l="1"/>
  <c r="E228" i="3"/>
  <c r="E223" i="3"/>
  <c r="E88" i="3"/>
  <c r="E171" i="5" l="1"/>
  <c r="E342" i="3"/>
  <c r="E317" i="3" l="1"/>
  <c r="E182" i="3" l="1"/>
  <c r="E25" i="3"/>
  <c r="E186" i="3" l="1"/>
  <c r="E78" i="3" l="1"/>
  <c r="E61" i="3"/>
  <c r="E20" i="3" l="1"/>
  <c r="E18" i="3"/>
  <c r="E13" i="3" l="1"/>
  <c r="E326" i="3" l="1"/>
  <c r="E178" i="3" l="1"/>
  <c r="E131" i="3" l="1"/>
  <c r="E314" i="3" l="1"/>
  <c r="E310" i="3"/>
  <c r="E306" i="3"/>
  <c r="E236" i="3"/>
  <c r="E300" i="3" s="1"/>
  <c r="E212" i="3"/>
  <c r="E176" i="3"/>
  <c r="E166" i="3"/>
  <c r="E162" i="3"/>
  <c r="E152" i="3"/>
  <c r="E148" i="3"/>
  <c r="E145" i="3"/>
  <c r="E138" i="3"/>
  <c r="E121" i="3"/>
  <c r="E99" i="3"/>
  <c r="E10" i="3"/>
  <c r="E79" i="3" s="1"/>
  <c r="E153" i="3" l="1"/>
  <c r="E356" i="3" s="1"/>
  <c r="E318" i="3"/>
  <c r="E359" i="3" s="1"/>
  <c r="E358" i="3"/>
  <c r="E213" i="3"/>
  <c r="E357" i="3" s="1"/>
  <c r="E355" i="3"/>
  <c r="D346" i="3" l="1"/>
  <c r="E346" i="3" s="1"/>
  <c r="E347" i="3" s="1"/>
  <c r="E360" i="3" l="1"/>
  <c r="E361" i="3" s="1"/>
  <c r="H22" i="2" s="1"/>
  <c r="H36" i="2" s="1"/>
  <c r="E362" i="3" l="1"/>
  <c r="E363" i="3" s="1"/>
  <c r="H38" i="2" l="1"/>
  <c r="H40" i="2" s="1"/>
</calcChain>
</file>

<file path=xl/sharedStrings.xml><?xml version="1.0" encoding="utf-8"?>
<sst xmlns="http://schemas.openxmlformats.org/spreadsheetml/2006/main" count="569" uniqueCount="180">
  <si>
    <t>POPIS DEL</t>
  </si>
  <si>
    <t>1.0</t>
  </si>
  <si>
    <t>PREDDELA</t>
  </si>
  <si>
    <t>opis</t>
  </si>
  <si>
    <t>količina</t>
  </si>
  <si>
    <t>EUR/EM</t>
  </si>
  <si>
    <t>skupaj EUR</t>
  </si>
  <si>
    <t>1.1</t>
  </si>
  <si>
    <t>m1</t>
  </si>
  <si>
    <t>1.2</t>
  </si>
  <si>
    <t>Zavarovanje celotnega gradbišča med samo gradnjo z vso potrebno signalizacijo in varnostno zaščito za katero mora biti izdelan ustrezen elaborat za potrebe organizacije gradbišča. V elaboratu morajo biti zajeti vsi posegi v smislu zagotavljanja varnosti pri gradbenem delu, vključno z napravo elaborata preusmeritve prometa. Dela se morajo izvajati v skladu s pogoji upravljalca ceste.</t>
  </si>
  <si>
    <t>komplet</t>
  </si>
  <si>
    <t>SKUPAJ:</t>
  </si>
  <si>
    <t>2.0</t>
  </si>
  <si>
    <t>ZEMELJSKA DELA IN TEMELJENJE</t>
  </si>
  <si>
    <t>IZKOPI</t>
  </si>
  <si>
    <t>2.1</t>
  </si>
  <si>
    <t>m2</t>
  </si>
  <si>
    <t>2.2</t>
  </si>
  <si>
    <t>m3</t>
  </si>
  <si>
    <t>PLANUM TEMELJNIH TAL</t>
  </si>
  <si>
    <t>2.3</t>
  </si>
  <si>
    <t xml:space="preserve">NASIPI, ZASIPI, KLINI, POSTELJICA </t>
  </si>
  <si>
    <t>2.4</t>
  </si>
  <si>
    <t>2.5</t>
  </si>
  <si>
    <t>BREŽINE IN ZELENICE</t>
  </si>
  <si>
    <t>2.6</t>
  </si>
  <si>
    <t>Humuziranje brežin brez valjanja</t>
  </si>
  <si>
    <t>RAZPROSTIRANJE ODVEČNEGA MATERIALA</t>
  </si>
  <si>
    <t>2.7</t>
  </si>
  <si>
    <t>Razprostiranje odvečne slabo nosilne zemljine na deponiji</t>
  </si>
  <si>
    <t>3.0</t>
  </si>
  <si>
    <t>IZGRADNJA VOZIŠČNE KONSTRUKCIJE</t>
  </si>
  <si>
    <t>NOSILNE PLASTI</t>
  </si>
  <si>
    <t>3.1</t>
  </si>
  <si>
    <t>3.2</t>
  </si>
  <si>
    <t>OBRABNE IN ZAPORNE PLASTI</t>
  </si>
  <si>
    <t>3.3</t>
  </si>
  <si>
    <t>BANKINE</t>
  </si>
  <si>
    <t>3.4</t>
  </si>
  <si>
    <t>Izdelava bankin širine do 0,5 - 1,0m iz drobljenca ( vrste Sotina, Poljčane ali pod. ) v debelini asfalta</t>
  </si>
  <si>
    <t>4.0</t>
  </si>
  <si>
    <t>IZGRADNJA ODVODNJAVANJA</t>
  </si>
  <si>
    <t>POVRŠINSKO ODVODNJAVANJE</t>
  </si>
  <si>
    <t>4.1</t>
  </si>
  <si>
    <t>5.0</t>
  </si>
  <si>
    <t>TUJE STORITVE, NEPREDVIDENA IN DODATNA DELA</t>
  </si>
  <si>
    <t>5.1</t>
  </si>
  <si>
    <t>5.2</t>
  </si>
  <si>
    <t>Ostala dodatna in nepredvidena dela. Obračun po dejanskih stroških porabe časa in materiala. Rezerviran znesek</t>
  </si>
  <si>
    <t>%</t>
  </si>
  <si>
    <t>REKAPITULACIJA:</t>
  </si>
  <si>
    <t>SKUPAJ NETO:</t>
  </si>
  <si>
    <t>22% DDV;:</t>
  </si>
  <si>
    <t>1.3</t>
  </si>
  <si>
    <t>kos</t>
  </si>
  <si>
    <t>OPREMA CESTE</t>
  </si>
  <si>
    <t>Izdelava temelja iz cementnega betona C 16/20, dolžina 100cm, premer 30 cm</t>
  </si>
  <si>
    <t>6.0</t>
  </si>
  <si>
    <t>6.1</t>
  </si>
  <si>
    <t>6.2</t>
  </si>
  <si>
    <t>Dobava stebriča za prometni znak iz vroče cinkane jeklene cevi premera 64 mm, dolžina 3000 mm</t>
  </si>
  <si>
    <t>9244 Sveti Jurij ob Ščavnici</t>
  </si>
  <si>
    <t>1.4</t>
  </si>
  <si>
    <t>1.5</t>
  </si>
  <si>
    <t>Dobava in vgrajevanje ločilnega geosintetika (malo nosilna tla (tip S1); Ev2 = 10 - 20 MN/m2, CBR = 3 - 5 %, prometna obremenitev v času gradnje &gt; 500 MN,Tmin = 14 kN/m, minimalni raztezek &gt;30 %, Od &lt; 35 mm, Fp &gt; 1500 N) geotekstil - 300g</t>
  </si>
  <si>
    <t xml:space="preserve">  - priključki</t>
  </si>
  <si>
    <t>Strojno profiliranje obcestnih jarkov, trapezne oblike, globine 0,7 do 1,5m</t>
  </si>
  <si>
    <t xml:space="preserve">Dobava in pritrditev prometnega znaka , podloga iz aluminjaste pločevine, znak z odsevno folijo 1. vrste </t>
  </si>
  <si>
    <t>6.3</t>
  </si>
  <si>
    <t>5.3</t>
  </si>
  <si>
    <t>Postavitev in zavarovanje prečnih profilov</t>
  </si>
  <si>
    <t xml:space="preserve">Rezkanje in odvoz asfaltne krovne plasti v debelini 2-6cm za višinsko izravnavo z odvozom materiala  na deponijo </t>
  </si>
  <si>
    <t>Rezanje asfalta v debelini do 10cm</t>
  </si>
  <si>
    <t>1.7</t>
  </si>
  <si>
    <t>Demontaža prometnih znakov, in odvoz v skladišče in priprava za ponovno montažo po končanih gradbenih delih</t>
  </si>
  <si>
    <t xml:space="preserve">INVESTITOR: </t>
  </si>
  <si>
    <t>OBČINA SVETI JURIJ OB ŠČAVNICI</t>
  </si>
  <si>
    <t xml:space="preserve">OBJEKT: </t>
  </si>
  <si>
    <t>SKUPNA REKAPITULACIJA:</t>
  </si>
  <si>
    <t>22 % DDV</t>
  </si>
  <si>
    <t>VSE SKUPAJ:</t>
  </si>
  <si>
    <t>Št. ponudbe:</t>
  </si>
  <si>
    <t>Datum:</t>
  </si>
  <si>
    <t>3.5</t>
  </si>
  <si>
    <t>Premaz stikov asfaltiranih površin z ustrezno bitumensko zalivno maso ( npr. Dilaplast ) ali podobno</t>
  </si>
  <si>
    <t>Naziv in naslov ponudnika:</t>
  </si>
  <si>
    <t xml:space="preserve">Zakoličba in niveliranje trase javne ceste </t>
  </si>
  <si>
    <t>Čiščenje in pobrizg obstoječega asfalta z nestabilno kationsko bitumensko emulzijo 0,31 do 0,50 kg/m2</t>
  </si>
  <si>
    <t>3.6</t>
  </si>
  <si>
    <t>Valjanje in planiranje sp. ustroja Me=40Pa v ustreznem naklonu</t>
  </si>
  <si>
    <t>Fino planiranje in končno valjanje tampona do Ev2 ≥ 100 MN/m2 in razmerje Ev2 / Ev1 &lt; 2.2</t>
  </si>
  <si>
    <t>Izdelava obrabno-nosilne plasti bituminizirane zmesi AC 16 surf B 50/70 A4 v debelini 7cm  iz zmesi zrn peska iz karbonatnih kamnin in drobirja iz silikatnih kamnin in cestogradbenega bitumna  v ceni zajeti vsa pomožna dela v skladu s TSC 06.300/06.410:2009</t>
  </si>
  <si>
    <t>Ponovna postavitev obstoječih prometnih znakov</t>
  </si>
  <si>
    <t>5.4</t>
  </si>
  <si>
    <t>Sodelovanje geomehanika in izdelava geomehanskega poročila</t>
  </si>
  <si>
    <t>Dobava, dovoz in vgrajevanje nosilne plasti tamponskega  drobljenca 0/32 v debelini 10-20cm z razgrinjanjem in komprimiranjem ter grobim planiranjem</t>
  </si>
  <si>
    <t>A.</t>
  </si>
  <si>
    <t>Videm 14</t>
  </si>
  <si>
    <t xml:space="preserve">Strojno-ročni izkop (95/5) obstoječega gramozno-zemeljskega materiala v deb. do 60 cm za dosego planuma sp. ustroja. Gramozni material iz obstoječega vozišča se odpelje na začasno deponijo in se kasneje uporabi za nasipe in posteljico. Ostali zemeljski material se odpelje na trajno deponijo do 10 km. (odvoz na deponijo se vrši po dogovoru z investitorjem ) </t>
  </si>
  <si>
    <t>Zaščita obstoječih komunalnih vodov, ocena - obračun po računu izvajalcev; Elektro Maribor, Telekom Slovenije, Telemach, KORA Radgona…..</t>
  </si>
  <si>
    <t>4.2</t>
  </si>
  <si>
    <t>4.3</t>
  </si>
  <si>
    <t>1.6</t>
  </si>
  <si>
    <t>2.8</t>
  </si>
  <si>
    <t>Tlakovanje jarkov z lomljencem debeline 10-20cm, stiki zapolnjeni s cementno malto, na podložni plasti cementnega betona debeline 20 cm (iztok mulde in prepustov v odprti jarek oz. na prosto)</t>
  </si>
  <si>
    <t>Izdelava mulde v enaki izvedbi kot vozišče AC 16 surf B 50/70 A4 v debelini 7cm, široke 50cm ( mulda se asfaltira istočasno kot vozišče )</t>
  </si>
  <si>
    <t>4.4</t>
  </si>
  <si>
    <t>4.5</t>
  </si>
  <si>
    <t>Strojno rušenje in drobljenje asfalta debeline 6-8cm z rezkalnikom npr. Wirtgen. (debelina odvzema rezkalnika znaša 6-8cm asfalta in cca. 5cm obstoječega gramoza ) Mleti asfalt pomešan z obstoječim gramoznim materialom se uporabi za nasipe in posteljico.</t>
  </si>
  <si>
    <t>1.8</t>
  </si>
  <si>
    <t>Rušenje vseh vrst robnikov</t>
  </si>
  <si>
    <t xml:space="preserve">Strojno rušenje obstoječih dovozov iz tlakovcev, betonskih plošč v debeline do 10cm in odvoz na deponijo za recikliranje gradbenih odpadkov do 30km </t>
  </si>
  <si>
    <t>1.9</t>
  </si>
  <si>
    <t>1.10</t>
  </si>
  <si>
    <t xml:space="preserve">Strojno ročni izkopi za izvedbo meteorne kanalizacije, drenaže, propuste in jaške širine do 0,8m in globine do 1,0 - 1.30 m z odvozom viška materiala v trajno deponijo do 10km </t>
  </si>
  <si>
    <t>Zasip prepustov in meteorne kanalizacije z obstoječim gramozno - zemeljskim materialom</t>
  </si>
  <si>
    <t>2.9</t>
  </si>
  <si>
    <t>2.10</t>
  </si>
  <si>
    <t>2.11</t>
  </si>
  <si>
    <t xml:space="preserve">Strojno rušenje obstoječega asfaltnega vozišča debeline do 8cm in odvoz na trajno deponijo za recikliranje gradbenih odpadkov do 30km </t>
  </si>
  <si>
    <t>TLAKOVANE OBRABNE PLASTI</t>
  </si>
  <si>
    <t>Izdelava tlakovane obrabne plasti - mozaika iz tlakovcev silikatne kamnine velikosti 10/10/10 cm, stiki zapolnjeni s peskom</t>
  </si>
  <si>
    <t>ROBNI ELEMENTI VOZIŠČ</t>
  </si>
  <si>
    <t>3.7</t>
  </si>
  <si>
    <t xml:space="preserve">Dobava in polagnje predfabriciranih dvignjenih robnikov iz cementnega betona s prerezom 15/25, odpornih na zmrzovanje/taljenje v prisotnosti soli </t>
  </si>
  <si>
    <t>3.8</t>
  </si>
  <si>
    <t xml:space="preserve">Dobava in polagnje predfabriciranih vrtnih robnikov iz cementnega betona s prerezom 8/20, odpornih na zmrzovanje/tajanje v prisotnosti soli </t>
  </si>
  <si>
    <t>3.9</t>
  </si>
  <si>
    <t>GLOBINSKO ODVODNJAVANJE - METEORNA KANALIZACIJA</t>
  </si>
  <si>
    <t>Dobava in montaža kanalizacije iz PVC DN 160 SN 8 ( izdelane po EN-1401 ) globine do 1.0m na pripravljeno posteljico iz materiala 4 - 8 mm</t>
  </si>
  <si>
    <t>Dobava in montaža kanalizacije iz PVC DN 200 SN 8 ( izdelane po EN-1401 ) globine do 1.0m na pripravljeno posteljico iz materiala 4 - 8 mm</t>
  </si>
  <si>
    <t>4.6</t>
  </si>
  <si>
    <t>Dobava in montaža kanalizacije iz PVC DN 250 SN 8 ( izdelane po EN-1401 ) globine do 1.0m na pripravljeno posteljico iz materiala 4 - 8 mm</t>
  </si>
  <si>
    <t>4.7</t>
  </si>
  <si>
    <t>Dobava in montaža kanalizacije iz PVC DN 315 SN 8 ( izdelane po EN-1401 ) globine do 1.0m na pripravljeno posteljico iz materiala 4 - 8 mm</t>
  </si>
  <si>
    <t>4.8</t>
  </si>
  <si>
    <t>4.9</t>
  </si>
  <si>
    <t xml:space="preserve">Dobava in vgradnja obložnega betona C 16/20 za obbetoniranje meteorne kanalizacije in drenaže  pod voznimi površinami </t>
  </si>
  <si>
    <t>4.10</t>
  </si>
  <si>
    <t>PREPUSTI</t>
  </si>
  <si>
    <t>Izdelava prepusta krožnega prereza iz cevi cementnega betona premera 40cm, obbetoniran C16/20  (0,38m3/m1), v ceni zajeti vsa dela, komplet z izkopom in zasipom</t>
  </si>
  <si>
    <t>Izdelava izdelava vtočne ali iztočne glave prepusta krožnega prereza iz cementnega betona C 30/37 odpornostnega razreda XF4, premera 40cm</t>
  </si>
  <si>
    <t>4.11</t>
  </si>
  <si>
    <t>4.12</t>
  </si>
  <si>
    <t>Demontaža in ponovna montaža LTŽ vodovodnih kap na novo niveleto ceste</t>
  </si>
  <si>
    <t>Dvig obstoječih  LTŽ pokrovov po standardu SIST-EN 124-2:2015 razred D 400kN dim. 600/600 in fi 600 na niveto ceste</t>
  </si>
  <si>
    <t>6.4</t>
  </si>
  <si>
    <t>6.5</t>
  </si>
  <si>
    <t xml:space="preserve">Rušenje obstoječih betonskih  jaškov in požiralnikov fi 40-60 globine 0,6-1,2m in odvoz na deponijo za recikliranje gradbenih odpadkov do 30km </t>
  </si>
  <si>
    <t>Zakoličba obstoječih komunalnih vodov ocena - obračun po računu izvajalcev; Elektro Maribor, Telemach,, Telekom, Komunala Radgona…</t>
  </si>
  <si>
    <t>1.11</t>
  </si>
  <si>
    <t>1.12</t>
  </si>
  <si>
    <t>1.13</t>
  </si>
  <si>
    <t>Površinski izkopi plodne zemlje (humusa) z odlaganjem na rob izkopa, material se uporabi za humoziranje brežin</t>
  </si>
  <si>
    <t>Zasip meteorne kanalizacije, cevi v coni cevovoda z frakcijo 8 - 16mm</t>
  </si>
  <si>
    <t>Dobava, dovoz in vgrajevanje posteljice  iz drobljenca - 0/60 v debelini 30 do 35 cm in planiranjem ter komprimiranjem v dveh plasteh Me=40Pa</t>
  </si>
  <si>
    <t>Dobava, dovoz in vgrajevanje nasipov in posteljice z gramoznim materialom pridobljenim od širokega izkopa obstoječe voziščne konstrukcije in drobljenega asfalta  ter planiranjem in komprimiranjem plasteh Me=40Pa</t>
  </si>
  <si>
    <t xml:space="preserve">Dobava in polagnje predfabriciranih pogreznjenih robnikov iz cementnega betona s prerezom 15/25, odpornih na zmrzovanje/taljenje v prisotnosti soli </t>
  </si>
  <si>
    <t>3.10</t>
  </si>
  <si>
    <t xml:space="preserve">Dobava in vgrajevanje  hudourniških kanalet z zobom dimenzije 30/50 x 100cm na 10cm podložno plast betona C20/25 </t>
  </si>
  <si>
    <t>Dobava in  montaža  vtočnega jaška iz betonske cevi fi 600, globine 1,0-1,5m z izdelanimi priključki za cevi PVC DN 315 in DN 200 SN 8. Dobava in montaža pokrova  po standardu SIST-EN 124-2:2015 razred D 40t FI600 z vgrajenim protihrupnim vložkom, prostor za vzvod s katerim dvignemo zaklenjen pokrov, napisom kanalizacija, pokrov mora biti zaščiten z antikorozijsko zaščito- bitumen. V ceni zajeti dobavo in montažo nosilnega betonskega prstana notranje odprtine 700mm. Zasip okrog jaška v širini 25-30cm se izvede z gramoznim materialom.</t>
  </si>
  <si>
    <t>4.13</t>
  </si>
  <si>
    <t>Dobava in montaža požiralnika iz betonske cevi BC fi 400, globine do 1,5m za priključitev cevi DN 200 in DN 250 ter dobava in montaža AB venca z LTŽ rešetko 400/400mm, razred D, 400kN.</t>
  </si>
  <si>
    <t xml:space="preserve">Rušenje obstoječe meteorne kanalizacije iz betonskih cevi in PVC DN 200 - DN 250, globine 0,6-1,2m in odvoz na deponijo za recikliranje gradbenih odpadkov do 30km </t>
  </si>
  <si>
    <t>Rekonstrukcija javne poti  JP 888031 Sovjak - Kizmina v dolžini 547m, (širina asfalta 3,0m + 1 x 0,5m asf. mulda + 1 x 0,5m bankina ), asfalt AC 16 surf B 50/70 A4 v debelini 7cm - 1. faza</t>
  </si>
  <si>
    <t>Rekonstrukcija javne poti  JP 888031 Sovjak - Kizmina v dolžini 732m  (širina asfalta 3,0m + 1 x 0,5m asf. mulda + 1 x 0,5m bankina ), asfalt AC 16 surf B 50/70 A4 v debelini 7cm</t>
  </si>
  <si>
    <t>B.</t>
  </si>
  <si>
    <t>A. Rekonstrukcija javne poti  JP 888031 Sovjak - Kizmina v dolžini 547m, (širina asfalta 3,0m + 1 x 0,5m asf. mulda + 1 x 0,5m bankina ), asfalt AC 16 surf B 50/70 A4 v debelini 7cm - 1. faza</t>
  </si>
  <si>
    <t>Dobava, dovoz in vgrajevanje nosilne plasti tamponskega  drobljenca 0/32 v debelini 20cm z razgrinjanjem in komprimiranjem ter grobim planiranjem</t>
  </si>
  <si>
    <t>Tlakovanje jarkov z lomljencem debeline 10-20cm, stiki zapolnjeni s cementno malto, na podložni plasti cementnega betona debeline 20 cm (iztok mulde v obst. kanalete)</t>
  </si>
  <si>
    <t>B. Rekonstrukcija javne poti  JP 888031 Sovjak - Kizmina v dolžini 185m, (širina asfalta 3,0m + 1 x 0,5m asf. mulda + 1 x 0,5m bankina ), asfalt AC 16 surf B 50/70 A4 v debelini 7cm - 2. faza (od obst. rešetke do obst. asfaltirane ceste pri Rohitelj)</t>
  </si>
  <si>
    <t>Rekonstrukcija javne poti  JP 888031 Sovjak - Kizmina v dolžini 185m, (širina asfalta 3,0m + 1 x 0,5m asf. mulda + 1 x 0,5m bankina ), asfalt AC 16 surf B 50/70 A4 v debelini 7cm - 2. faza (od obst. rešetke do obst. asfaltirane ceste pri Rohitelj)</t>
  </si>
  <si>
    <t>6.6</t>
  </si>
  <si>
    <t>Monitoring objektov, izdelava poročila o ničelnem stanju objektov, ograj in zidov pred izvedbo rekonstrukcije ceste v dolžini 547m</t>
  </si>
  <si>
    <t>C.</t>
  </si>
  <si>
    <t>Strojni odriv bankin, material se uporabi za humoziranje brežin višek se odpelje na trajno deponijo do 10km</t>
  </si>
  <si>
    <t xml:space="preserve">Strojno-ročni izkop (95/5) obstoječega gramozno-zemeljskega materiala v deb. 10cm - 60cm za dosego planuma sp. ustroja. Gramozni material iz obstoječega vozišča se odpelje na začasno deponijo in se kasneje uporabi za nasipe in posteljico. Ostali zemeljski material se odpelje na trajno deponijo do 10 km. (odvoz na deponijo se vrši po dogovoru z investitorjem ) </t>
  </si>
  <si>
    <t>C. Rekonstrukcija javne poti na parceli št. 1140 v k.o. Jamna v Biserjanah pri hš. 17 v dolžini 95m, (širina asfalta 3,0m + 2 x 0,5m bankina), asfalt AC 16 surf B 50/70 A4 v debelini 7cm</t>
  </si>
  <si>
    <t>Rekonstrukcija javne poti na parceli št. 1140 v k.o. Jamna v Biserjanah pri hš. 17 v dolžini 95m, (širina asfalta 3,0m + 2 x 0,5m bankina), asfalt AC 16 surf B 50/70 A4 v debelini 7cm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</si>
</sst>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1]"/>
    <numFmt numFmtId="166" formatCode="d/m/yyyy;@"/>
  </numFmts>
  <fonts count="26"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b/>
      <sz val="14"/>
      <color theme="1"/>
      <name val="Calibri"/>
      <family val="2"/>
      <charset val="238"/>
      <scheme val="minor"/>
    </font>
    <font>
      <sz val="10"/>
      <name val="Arial"/>
      <family val="2"/>
      <charset val="238"/>
    </font>
    <font>
      <b/>
      <sz val="10"/>
      <name val="Arial"/>
      <family val="2"/>
      <charset val="238"/>
    </font>
    <font>
      <b/>
      <i/>
      <sz val="10"/>
      <name val="Arial"/>
      <family val="2"/>
      <charset val="238"/>
    </font>
    <font>
      <i/>
      <sz val="8"/>
      <name val="Arial"/>
      <family val="2"/>
      <charset val="238"/>
    </font>
    <font>
      <i/>
      <sz val="10"/>
      <name val="Arial"/>
      <family val="2"/>
      <charset val="238"/>
    </font>
    <font>
      <sz val="8"/>
      <name val="Arial"/>
      <family val="2"/>
      <charset val="238"/>
    </font>
    <font>
      <b/>
      <sz val="10"/>
      <color rgb="FFFF0000"/>
      <name val="Arial"/>
      <family val="2"/>
      <charset val="238"/>
    </font>
    <font>
      <sz val="11"/>
      <name val="Calibri"/>
      <family val="2"/>
      <charset val="238"/>
      <scheme val="minor"/>
    </font>
    <font>
      <sz val="11"/>
      <color theme="1"/>
      <name val="Arial Narrow"/>
      <family val="2"/>
      <charset val="238"/>
    </font>
    <font>
      <sz val="10"/>
      <name val="Arial CE"/>
      <charset val="238"/>
    </font>
    <font>
      <b/>
      <sz val="10"/>
      <color indexed="8"/>
      <name val="Arial Narrow"/>
      <family val="2"/>
      <charset val="238"/>
    </font>
    <font>
      <sz val="10"/>
      <name val="Arial Narrow"/>
      <family val="2"/>
      <charset val="238"/>
    </font>
    <font>
      <sz val="10"/>
      <color theme="1"/>
      <name val="Arial Narrow"/>
      <family val="2"/>
      <charset val="238"/>
    </font>
    <font>
      <b/>
      <sz val="10"/>
      <name val="Arial Narrow"/>
      <family val="2"/>
      <charset val="238"/>
    </font>
    <font>
      <sz val="10"/>
      <color indexed="8"/>
      <name val="Arial Narrow"/>
      <family val="2"/>
      <charset val="238"/>
    </font>
    <font>
      <b/>
      <sz val="10"/>
      <color theme="1"/>
      <name val="Arial Narrow"/>
      <family val="2"/>
      <charset val="238"/>
    </font>
    <font>
      <b/>
      <sz val="12"/>
      <name val="Arial CE"/>
      <family val="2"/>
      <charset val="238"/>
    </font>
    <font>
      <b/>
      <sz val="12"/>
      <name val="Arial"/>
      <family val="2"/>
      <charset val="238"/>
    </font>
    <font>
      <b/>
      <sz val="11"/>
      <name val="Arial"/>
      <family val="2"/>
      <charset val="238"/>
    </font>
    <font>
      <b/>
      <u/>
      <sz val="11"/>
      <name val="Arial"/>
      <family val="2"/>
      <charset val="238"/>
    </font>
    <font>
      <sz val="11"/>
      <name val="Arial"/>
      <family val="2"/>
      <charset val="238"/>
    </font>
    <font>
      <b/>
      <sz val="11"/>
      <color theme="1"/>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7" tint="0.39997558519241921"/>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4" tint="0.59999389629810485"/>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5">
    <xf numFmtId="0" fontId="0" fillId="0" borderId="0"/>
    <xf numFmtId="0" fontId="2" fillId="2" borderId="0" applyNumberFormat="0" applyBorder="0" applyAlignment="0" applyProtection="0"/>
    <xf numFmtId="0" fontId="1" fillId="0" borderId="0"/>
    <xf numFmtId="0" fontId="13" fillId="0" borderId="0"/>
    <xf numFmtId="0" fontId="1" fillId="0" borderId="0"/>
  </cellStyleXfs>
  <cellXfs count="124">
    <xf numFmtId="0" fontId="0" fillId="0" borderId="0" xfId="0"/>
    <xf numFmtId="0" fontId="11" fillId="0" borderId="0" xfId="0" applyFont="1"/>
    <xf numFmtId="164" fontId="2" fillId="2" borderId="1" xfId="1" applyNumberFormat="1" applyBorder="1" applyAlignment="1" applyProtection="1">
      <alignment horizontal="right"/>
      <protection locked="0"/>
    </xf>
    <xf numFmtId="0" fontId="3" fillId="0" borderId="0" xfId="0" applyFont="1"/>
    <xf numFmtId="164" fontId="11" fillId="0" borderId="0" xfId="0" applyNumberFormat="1" applyFont="1"/>
    <xf numFmtId="164" fontId="0" fillId="0" borderId="0" xfId="0" applyNumberFormat="1"/>
    <xf numFmtId="49" fontId="5" fillId="3" borderId="2" xfId="0" applyNumberFormat="1" applyFont="1" applyFill="1" applyBorder="1" applyAlignment="1">
      <alignment horizontal="left" vertical="center"/>
    </xf>
    <xf numFmtId="0" fontId="5" fillId="3" borderId="2" xfId="0" applyFont="1" applyFill="1" applyBorder="1" applyAlignment="1">
      <alignment horizontal="left" vertical="center"/>
    </xf>
    <xf numFmtId="4" fontId="5" fillId="3" borderId="2" xfId="0" applyNumberFormat="1" applyFont="1" applyFill="1" applyBorder="1" applyAlignment="1">
      <alignment horizontal="left" vertical="center"/>
    </xf>
    <xf numFmtId="164" fontId="4" fillId="3" borderId="2" xfId="0" applyNumberFormat="1" applyFont="1" applyFill="1" applyBorder="1" applyAlignment="1">
      <alignment horizontal="left" vertical="center"/>
    </xf>
    <xf numFmtId="49" fontId="6" fillId="4" borderId="2" xfId="0" applyNumberFormat="1" applyFont="1" applyFill="1" applyBorder="1" applyAlignment="1">
      <alignment horizontal="center"/>
    </xf>
    <xf numFmtId="4" fontId="7" fillId="4" borderId="2" xfId="0" applyNumberFormat="1" applyFont="1" applyFill="1" applyBorder="1" applyAlignment="1">
      <alignment horizontal="center"/>
    </xf>
    <xf numFmtId="164" fontId="7" fillId="4" borderId="2" xfId="0" applyNumberFormat="1" applyFont="1" applyFill="1" applyBorder="1" applyAlignment="1">
      <alignment horizontal="center"/>
    </xf>
    <xf numFmtId="49" fontId="4" fillId="0" borderId="0" xfId="0" applyNumberFormat="1" applyFont="1" applyAlignment="1">
      <alignment horizontal="right"/>
    </xf>
    <xf numFmtId="4" fontId="4" fillId="0" borderId="0" xfId="0" applyNumberFormat="1" applyFont="1"/>
    <xf numFmtId="164" fontId="4" fillId="0" borderId="0" xfId="0" applyNumberFormat="1" applyFont="1" applyAlignment="1">
      <alignment horizontal="right"/>
    </xf>
    <xf numFmtId="49" fontId="4" fillId="0" borderId="1" xfId="0" applyNumberFormat="1" applyFont="1" applyBorder="1" applyAlignment="1">
      <alignment horizontal="right"/>
    </xf>
    <xf numFmtId="0" fontId="8" fillId="0" borderId="1" xfId="0" applyFont="1" applyBorder="1" applyAlignment="1">
      <alignment horizontal="right" vertical="top"/>
    </xf>
    <xf numFmtId="164" fontId="4" fillId="0" borderId="1" xfId="0" applyNumberFormat="1" applyFont="1" applyBorder="1" applyAlignment="1">
      <alignment horizontal="right"/>
    </xf>
    <xf numFmtId="2" fontId="4" fillId="0" borderId="0" xfId="0" applyNumberFormat="1" applyFont="1"/>
    <xf numFmtId="165" fontId="4" fillId="0" borderId="0" xfId="0" applyNumberFormat="1" applyFont="1" applyAlignment="1">
      <alignment horizontal="right"/>
    </xf>
    <xf numFmtId="165" fontId="4" fillId="0" borderId="1" xfId="0" applyNumberFormat="1" applyFont="1" applyBorder="1" applyAlignment="1">
      <alignment horizontal="right"/>
    </xf>
    <xf numFmtId="4" fontId="5" fillId="0" borderId="0" xfId="0" applyNumberFormat="1" applyFont="1"/>
    <xf numFmtId="49" fontId="5" fillId="0" borderId="3" xfId="0" applyNumberFormat="1" applyFont="1" applyBorder="1" applyAlignment="1">
      <alignment horizontal="right"/>
    </xf>
    <xf numFmtId="0" fontId="5" fillId="0" borderId="3" xfId="0" applyFont="1" applyBorder="1" applyAlignment="1">
      <alignment vertical="top"/>
    </xf>
    <xf numFmtId="4" fontId="5" fillId="0" borderId="3" xfId="0" applyNumberFormat="1" applyFont="1" applyBorder="1"/>
    <xf numFmtId="164" fontId="5" fillId="0" borderId="3" xfId="0" applyNumberFormat="1" applyFont="1" applyBorder="1" applyAlignment="1">
      <alignment horizontal="right"/>
    </xf>
    <xf numFmtId="49" fontId="5" fillId="0" borderId="0" xfId="0" applyNumberFormat="1" applyFont="1" applyAlignment="1">
      <alignment horizontal="right"/>
    </xf>
    <xf numFmtId="0" fontId="5" fillId="0" borderId="0" xfId="0" applyFont="1" applyAlignment="1">
      <alignment vertical="top"/>
    </xf>
    <xf numFmtId="164" fontId="5" fillId="0" borderId="0" xfId="0" applyNumberFormat="1" applyFont="1" applyAlignment="1">
      <alignment horizontal="right"/>
    </xf>
    <xf numFmtId="49" fontId="5" fillId="5" borderId="2" xfId="0" applyNumberFormat="1" applyFont="1" applyFill="1" applyBorder="1" applyAlignment="1">
      <alignment horizontal="right"/>
    </xf>
    <xf numFmtId="0" fontId="4" fillId="5" borderId="2" xfId="0" applyFont="1" applyFill="1" applyBorder="1" applyAlignment="1">
      <alignment vertical="top"/>
    </xf>
    <xf numFmtId="4" fontId="9" fillId="5" borderId="2" xfId="0" applyNumberFormat="1" applyFont="1" applyFill="1" applyBorder="1" applyAlignment="1">
      <alignment horizontal="right"/>
    </xf>
    <xf numFmtId="164" fontId="9" fillId="5" borderId="2" xfId="0" applyNumberFormat="1" applyFont="1" applyFill="1" applyBorder="1" applyAlignment="1">
      <alignment horizontal="right"/>
    </xf>
    <xf numFmtId="164" fontId="4" fillId="0" borderId="0" xfId="0" applyNumberFormat="1" applyFont="1"/>
    <xf numFmtId="0" fontId="4" fillId="0" borderId="0" xfId="0" applyFont="1" applyAlignment="1">
      <alignment vertical="top"/>
    </xf>
    <xf numFmtId="0" fontId="5" fillId="3" borderId="2" xfId="0" applyFont="1" applyFill="1" applyBorder="1" applyAlignment="1">
      <alignment vertical="top"/>
    </xf>
    <xf numFmtId="4" fontId="5" fillId="3" borderId="2" xfId="0" applyNumberFormat="1" applyFont="1" applyFill="1" applyBorder="1"/>
    <xf numFmtId="164" fontId="4" fillId="3" borderId="2" xfId="0" applyNumberFormat="1" applyFont="1" applyFill="1" applyBorder="1"/>
    <xf numFmtId="164" fontId="4" fillId="3" borderId="2" xfId="0" applyNumberFormat="1" applyFont="1" applyFill="1" applyBorder="1" applyAlignment="1">
      <alignment horizontal="right"/>
    </xf>
    <xf numFmtId="49" fontId="4" fillId="0" borderId="4" xfId="0" applyNumberFormat="1" applyFont="1" applyBorder="1" applyAlignment="1">
      <alignment horizontal="right"/>
    </xf>
    <xf numFmtId="164" fontId="4" fillId="0" borderId="4" xfId="0" applyNumberFormat="1" applyFont="1" applyBorder="1"/>
    <xf numFmtId="164" fontId="4" fillId="0" borderId="4" xfId="0" applyNumberFormat="1" applyFont="1" applyBorder="1" applyAlignment="1">
      <alignment horizontal="right"/>
    </xf>
    <xf numFmtId="4" fontId="10" fillId="0" borderId="0" xfId="0" applyNumberFormat="1" applyFont="1"/>
    <xf numFmtId="2" fontId="4" fillId="0" borderId="4" xfId="0" applyNumberFormat="1" applyFont="1" applyBorder="1"/>
    <xf numFmtId="165" fontId="4" fillId="0" borderId="4" xfId="0" applyNumberFormat="1" applyFont="1" applyBorder="1" applyAlignment="1">
      <alignment horizontal="right"/>
    </xf>
    <xf numFmtId="165" fontId="4" fillId="0" borderId="4" xfId="0" applyNumberFormat="1" applyFont="1" applyBorder="1"/>
    <xf numFmtId="165" fontId="4" fillId="0" borderId="0" xfId="0" applyNumberFormat="1" applyFont="1"/>
    <xf numFmtId="0" fontId="5" fillId="0" borderId="0" xfId="0" applyFont="1"/>
    <xf numFmtId="49" fontId="5" fillId="0" borderId="2" xfId="0" applyNumberFormat="1" applyFont="1" applyBorder="1" applyAlignment="1">
      <alignment horizontal="right"/>
    </xf>
    <xf numFmtId="165" fontId="5" fillId="0" borderId="2" xfId="0" applyNumberFormat="1" applyFont="1" applyBorder="1" applyAlignment="1">
      <alignment horizontal="left"/>
    </xf>
    <xf numFmtId="4" fontId="5" fillId="0" borderId="2" xfId="0" applyNumberFormat="1" applyFont="1" applyBorder="1"/>
    <xf numFmtId="164" fontId="4" fillId="0" borderId="2" xfId="0" applyNumberFormat="1" applyFont="1" applyBorder="1"/>
    <xf numFmtId="164" fontId="5" fillId="0" borderId="2" xfId="0" applyNumberFormat="1" applyFont="1" applyBorder="1" applyAlignment="1">
      <alignment horizontal="right"/>
    </xf>
    <xf numFmtId="165" fontId="4" fillId="0" borderId="0" xfId="0" applyNumberFormat="1" applyFont="1" applyAlignment="1">
      <alignment horizontal="left"/>
    </xf>
    <xf numFmtId="165" fontId="5" fillId="0" borderId="3" xfId="0" applyNumberFormat="1" applyFont="1" applyBorder="1" applyAlignment="1">
      <alignment horizontal="left"/>
    </xf>
    <xf numFmtId="164" fontId="4" fillId="0" borderId="3" xfId="0" applyNumberFormat="1" applyFont="1" applyBorder="1"/>
    <xf numFmtId="0" fontId="0" fillId="0" borderId="0" xfId="0" applyAlignment="1">
      <alignment horizontal="right"/>
    </xf>
    <xf numFmtId="49" fontId="0" fillId="0" borderId="0" xfId="0" applyNumberFormat="1" applyAlignment="1">
      <alignment horizontal="left"/>
    </xf>
    <xf numFmtId="14" fontId="0" fillId="0" borderId="0" xfId="0" applyNumberFormat="1" applyAlignment="1">
      <alignment horizontal="left"/>
    </xf>
    <xf numFmtId="4" fontId="5" fillId="0" borderId="4" xfId="0" applyNumberFormat="1" applyFont="1" applyBorder="1"/>
    <xf numFmtId="0" fontId="4" fillId="0" borderId="4" xfId="0" applyFont="1" applyBorder="1" applyAlignment="1">
      <alignment vertical="top" wrapText="1"/>
    </xf>
    <xf numFmtId="0" fontId="20" fillId="0" borderId="0" xfId="0" applyFont="1"/>
    <xf numFmtId="0" fontId="21" fillId="0" borderId="0" xfId="0" applyFont="1"/>
    <xf numFmtId="49" fontId="22" fillId="0" borderId="0" xfId="0" applyNumberFormat="1" applyFont="1" applyAlignment="1">
      <alignment horizontal="right"/>
    </xf>
    <xf numFmtId="165" fontId="22" fillId="0" borderId="0" xfId="0" applyNumberFormat="1" applyFont="1" applyAlignment="1">
      <alignment horizontal="left"/>
    </xf>
    <xf numFmtId="2" fontId="22" fillId="0" borderId="0" xfId="0" applyNumberFormat="1" applyFont="1"/>
    <xf numFmtId="165" fontId="24" fillId="0" borderId="0" xfId="0" applyNumberFormat="1" applyFont="1"/>
    <xf numFmtId="165" fontId="22" fillId="0" borderId="0" xfId="0" applyNumberFormat="1" applyFont="1" applyAlignment="1">
      <alignment horizontal="right"/>
    </xf>
    <xf numFmtId="0" fontId="12" fillId="0" borderId="0" xfId="2" applyFont="1"/>
    <xf numFmtId="166" fontId="14" fillId="0" borderId="0" xfId="3" applyNumberFormat="1" applyFont="1" applyAlignment="1">
      <alignment horizontal="right"/>
    </xf>
    <xf numFmtId="0" fontId="16" fillId="0" borderId="0" xfId="2" applyFont="1"/>
    <xf numFmtId="4" fontId="15" fillId="0" borderId="0" xfId="3" applyNumberFormat="1" applyFont="1"/>
    <xf numFmtId="0" fontId="21" fillId="0" borderId="0" xfId="0" applyFont="1" applyAlignment="1">
      <alignment vertical="top"/>
    </xf>
    <xf numFmtId="4" fontId="18" fillId="0" borderId="0" xfId="3" applyNumberFormat="1" applyFont="1"/>
    <xf numFmtId="0" fontId="25" fillId="0" borderId="0" xfId="0" applyFont="1"/>
    <xf numFmtId="0" fontId="21" fillId="0" borderId="0" xfId="0" applyFont="1" applyAlignment="1">
      <alignment horizontal="right" vertical="top"/>
    </xf>
    <xf numFmtId="0" fontId="22" fillId="0" borderId="0" xfId="0" applyFont="1" applyAlignment="1">
      <alignment vertical="top"/>
    </xf>
    <xf numFmtId="4" fontId="15" fillId="0" borderId="0" xfId="3" applyNumberFormat="1" applyFont="1" applyAlignment="1">
      <alignment horizontal="right"/>
    </xf>
    <xf numFmtId="4" fontId="17" fillId="0" borderId="0" xfId="3" applyNumberFormat="1" applyFont="1" applyAlignment="1">
      <alignment horizontal="right"/>
    </xf>
    <xf numFmtId="164" fontId="17" fillId="0" borderId="0" xfId="3" applyNumberFormat="1" applyFont="1"/>
    <xf numFmtId="2" fontId="5" fillId="0" borderId="0" xfId="0" applyNumberFormat="1" applyFont="1"/>
    <xf numFmtId="165" fontId="5" fillId="0" borderId="0" xfId="0" applyNumberFormat="1" applyFont="1" applyAlignment="1">
      <alignment horizontal="right"/>
    </xf>
    <xf numFmtId="165" fontId="23" fillId="0" borderId="0" xfId="0" applyNumberFormat="1" applyFont="1" applyAlignment="1">
      <alignment horizontal="right"/>
    </xf>
    <xf numFmtId="0" fontId="17" fillId="0" borderId="0" xfId="4" applyFont="1" applyAlignment="1">
      <alignment horizontal="right"/>
    </xf>
    <xf numFmtId="164" fontId="19" fillId="0" borderId="0" xfId="2" applyNumberFormat="1" applyFont="1"/>
    <xf numFmtId="0" fontId="15" fillId="0" borderId="0" xfId="4" applyFont="1"/>
    <xf numFmtId="49" fontId="22" fillId="6" borderId="0" xfId="0" applyNumberFormat="1" applyFont="1" applyFill="1" applyAlignment="1">
      <alignment horizontal="right"/>
    </xf>
    <xf numFmtId="165" fontId="22" fillId="6" borderId="0" xfId="0" applyNumberFormat="1" applyFont="1" applyFill="1" applyAlignment="1">
      <alignment horizontal="left"/>
    </xf>
    <xf numFmtId="2" fontId="22" fillId="6" borderId="0" xfId="0" applyNumberFormat="1" applyFont="1" applyFill="1"/>
    <xf numFmtId="165" fontId="24" fillId="6" borderId="0" xfId="0" applyNumberFormat="1" applyFont="1" applyFill="1"/>
    <xf numFmtId="165" fontId="22" fillId="6" borderId="0" xfId="0" applyNumberFormat="1" applyFont="1" applyFill="1" applyAlignment="1">
      <alignment horizontal="right"/>
    </xf>
    <xf numFmtId="0" fontId="15" fillId="6" borderId="0" xfId="4" applyFont="1" applyFill="1"/>
    <xf numFmtId="0" fontId="5" fillId="0" borderId="0" xfId="0" applyFont="1" applyAlignment="1">
      <alignment horizontal="right"/>
    </xf>
    <xf numFmtId="0" fontId="4" fillId="0" borderId="0" xfId="0" applyFont="1"/>
    <xf numFmtId="49" fontId="0" fillId="0" borderId="0" xfId="0" applyNumberFormat="1"/>
    <xf numFmtId="4" fontId="17" fillId="0" borderId="0" xfId="3" applyNumberFormat="1" applyFont="1" applyAlignment="1">
      <alignment horizontal="center"/>
    </xf>
    <xf numFmtId="0" fontId="4" fillId="0" borderId="4" xfId="0" applyFont="1" applyBorder="1" applyAlignment="1">
      <alignment horizontal="left" vertical="top"/>
    </xf>
    <xf numFmtId="164" fontId="2" fillId="0" borderId="4" xfId="1" applyNumberFormat="1" applyFill="1" applyBorder="1" applyAlignment="1" applyProtection="1">
      <alignment horizontal="right"/>
    </xf>
    <xf numFmtId="9" fontId="5" fillId="0" borderId="1" xfId="0" applyNumberFormat="1" applyFont="1" applyBorder="1"/>
    <xf numFmtId="165" fontId="2" fillId="2" borderId="1" xfId="1" applyNumberFormat="1" applyBorder="1" applyAlignment="1" applyProtection="1">
      <alignment horizontal="right"/>
      <protection locked="0"/>
    </xf>
    <xf numFmtId="4" fontId="10" fillId="0" borderId="4" xfId="0" applyNumberFormat="1" applyFont="1" applyBorder="1"/>
    <xf numFmtId="4" fontId="5" fillId="0" borderId="1" xfId="0" applyNumberFormat="1" applyFont="1" applyBorder="1"/>
    <xf numFmtId="2" fontId="5" fillId="0" borderId="1" xfId="0" applyNumberFormat="1" applyFont="1" applyBorder="1"/>
    <xf numFmtId="0" fontId="0" fillId="0" borderId="0" xfId="0" applyAlignment="1">
      <alignment wrapText="1"/>
    </xf>
    <xf numFmtId="164" fontId="2" fillId="0" borderId="0" xfId="1" applyNumberFormat="1" applyFill="1" applyBorder="1" applyAlignment="1" applyProtection="1">
      <alignment horizontal="right"/>
      <protection locked="0"/>
    </xf>
    <xf numFmtId="49" fontId="2" fillId="2" borderId="0" xfId="1" applyNumberFormat="1" applyBorder="1" applyAlignment="1" applyProtection="1">
      <alignment horizontal="left" wrapText="1"/>
      <protection locked="0"/>
    </xf>
    <xf numFmtId="0" fontId="2" fillId="2" borderId="0" xfId="1" applyBorder="1" applyAlignment="1" applyProtection="1">
      <alignment horizontal="left" wrapText="1"/>
      <protection locked="0"/>
    </xf>
    <xf numFmtId="0" fontId="0" fillId="0" borderId="0" xfId="0" applyProtection="1">
      <protection locked="0"/>
    </xf>
    <xf numFmtId="0" fontId="21" fillId="0" borderId="0" xfId="0" applyFont="1" applyAlignment="1">
      <alignment vertical="top" wrapText="1"/>
    </xf>
    <xf numFmtId="0" fontId="0" fillId="0" borderId="0" xfId="0" applyAlignment="1">
      <alignment wrapText="1"/>
    </xf>
    <xf numFmtId="0" fontId="0" fillId="0" borderId="0" xfId="0" applyAlignment="1">
      <alignment horizontal="left" wrapText="1"/>
    </xf>
    <xf numFmtId="0" fontId="2" fillId="2" borderId="0" xfId="1" applyBorder="1" applyAlignment="1" applyProtection="1">
      <protection locked="0"/>
    </xf>
    <xf numFmtId="0" fontId="22" fillId="0" borderId="0" xfId="0" applyFont="1" applyAlignment="1">
      <alignment vertical="top" wrapText="1"/>
    </xf>
    <xf numFmtId="49" fontId="2" fillId="2" borderId="0" xfId="1" applyNumberFormat="1" applyBorder="1" applyAlignment="1" applyProtection="1">
      <alignment horizontal="left" vertical="top" wrapText="1"/>
      <protection locked="0"/>
    </xf>
    <xf numFmtId="0" fontId="2" fillId="2" borderId="0" xfId="1" applyBorder="1" applyAlignment="1" applyProtection="1">
      <alignment horizontal="left" vertical="top" wrapText="1"/>
      <protection locked="0"/>
    </xf>
    <xf numFmtId="0" fontId="4" fillId="0" borderId="4" xfId="0" applyFont="1" applyBorder="1" applyAlignment="1">
      <alignment vertical="top" wrapText="1"/>
    </xf>
    <xf numFmtId="0" fontId="0" fillId="0" borderId="0" xfId="0" applyAlignment="1">
      <alignment vertical="top" wrapText="1"/>
    </xf>
    <xf numFmtId="0" fontId="4" fillId="0" borderId="0" xfId="0" applyFont="1" applyAlignment="1">
      <alignment vertical="top" wrapText="1"/>
    </xf>
    <xf numFmtId="49" fontId="4" fillId="0" borderId="4" xfId="0" applyNumberFormat="1" applyFont="1" applyBorder="1" applyAlignment="1">
      <alignment vertical="top" wrapText="1"/>
    </xf>
    <xf numFmtId="49" fontId="4" fillId="0" borderId="0" xfId="0" applyNumberFormat="1" applyFont="1" applyAlignment="1">
      <alignment vertical="top" wrapText="1"/>
    </xf>
    <xf numFmtId="0" fontId="5" fillId="0" borderId="0" xfId="0" applyFont="1" applyAlignment="1">
      <alignmen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cellXfs>
  <cellStyles count="5">
    <cellStyle name="Dobro" xfId="1" builtinId="26"/>
    <cellStyle name="Navadno" xfId="0" builtinId="0"/>
    <cellStyle name="Navadno 2 8" xfId="4" xr:uid="{00000000-0005-0000-0000-000002000000}"/>
    <cellStyle name="Navadno 29" xfId="2" xr:uid="{00000000-0005-0000-0000-000003000000}"/>
    <cellStyle name="Navadno_PONUDBA 830-08-MV Občina Sveta Trojica (Oblaganje z stiroporjem)"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19050</xdr:colOff>
      <xdr:row>5</xdr:row>
      <xdr:rowOff>0</xdr:rowOff>
    </xdr:from>
    <xdr:to>
      <xdr:col>4</xdr:col>
      <xdr:colOff>923925</xdr:colOff>
      <xdr:row>5</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5" name="Line 4">
          <a:extLst>
            <a:ext uri="{FF2B5EF4-FFF2-40B4-BE49-F238E27FC236}">
              <a16:creationId xmlns:a16="http://schemas.microsoft.com/office/drawing/2014/main" id="{00000000-0008-0000-0100-000005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158</xdr:row>
      <xdr:rowOff>0</xdr:rowOff>
    </xdr:from>
    <xdr:to>
      <xdr:col>4</xdr:col>
      <xdr:colOff>923925</xdr:colOff>
      <xdr:row>158</xdr:row>
      <xdr:rowOff>0</xdr:rowOff>
    </xdr:to>
    <xdr:sp macro="" textlink="">
      <xdr:nvSpPr>
        <xdr:cNvPr id="6" name="Line 5">
          <a:extLst>
            <a:ext uri="{FF2B5EF4-FFF2-40B4-BE49-F238E27FC236}">
              <a16:creationId xmlns:a16="http://schemas.microsoft.com/office/drawing/2014/main" id="{00000000-0008-0000-0100-000006000000}"/>
            </a:ext>
          </a:extLst>
        </xdr:cNvPr>
        <xdr:cNvSpPr>
          <a:spLocks noChangeShapeType="1"/>
        </xdr:cNvSpPr>
      </xdr:nvSpPr>
      <xdr:spPr bwMode="auto">
        <a:xfrm flipV="1">
          <a:off x="4880610" y="130530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158</xdr:row>
      <xdr:rowOff>0</xdr:rowOff>
    </xdr:from>
    <xdr:to>
      <xdr:col>4</xdr:col>
      <xdr:colOff>923925</xdr:colOff>
      <xdr:row>158</xdr:row>
      <xdr:rowOff>0</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flipV="1">
          <a:off x="4880610" y="130530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132</xdr:row>
      <xdr:rowOff>0</xdr:rowOff>
    </xdr:from>
    <xdr:to>
      <xdr:col>4</xdr:col>
      <xdr:colOff>923925</xdr:colOff>
      <xdr:row>132</xdr:row>
      <xdr:rowOff>0</xdr:rowOff>
    </xdr:to>
    <xdr:sp macro="" textlink="">
      <xdr:nvSpPr>
        <xdr:cNvPr id="8" name="Line 7">
          <a:extLst>
            <a:ext uri="{FF2B5EF4-FFF2-40B4-BE49-F238E27FC236}">
              <a16:creationId xmlns:a16="http://schemas.microsoft.com/office/drawing/2014/main" id="{00000000-0008-0000-0100-000008000000}"/>
            </a:ext>
          </a:extLst>
        </xdr:cNvPr>
        <xdr:cNvSpPr>
          <a:spLocks noChangeShapeType="1"/>
        </xdr:cNvSpPr>
      </xdr:nvSpPr>
      <xdr:spPr bwMode="auto">
        <a:xfrm flipV="1">
          <a:off x="4880610" y="8732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132</xdr:row>
      <xdr:rowOff>0</xdr:rowOff>
    </xdr:from>
    <xdr:to>
      <xdr:col>4</xdr:col>
      <xdr:colOff>923925</xdr:colOff>
      <xdr:row>132</xdr:row>
      <xdr:rowOff>0</xdr:rowOff>
    </xdr:to>
    <xdr:sp macro="" textlink="">
      <xdr:nvSpPr>
        <xdr:cNvPr id="9" name="Line 8">
          <a:extLst>
            <a:ext uri="{FF2B5EF4-FFF2-40B4-BE49-F238E27FC236}">
              <a16:creationId xmlns:a16="http://schemas.microsoft.com/office/drawing/2014/main" id="{00000000-0008-0000-0100-000009000000}"/>
            </a:ext>
          </a:extLst>
        </xdr:cNvPr>
        <xdr:cNvSpPr>
          <a:spLocks noChangeShapeType="1"/>
        </xdr:cNvSpPr>
      </xdr:nvSpPr>
      <xdr:spPr bwMode="auto">
        <a:xfrm flipV="1">
          <a:off x="4880610" y="8732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10" name="Line 13">
          <a:extLst>
            <a:ext uri="{FF2B5EF4-FFF2-40B4-BE49-F238E27FC236}">
              <a16:creationId xmlns:a16="http://schemas.microsoft.com/office/drawing/2014/main" id="{00000000-0008-0000-0100-00000A000000}"/>
            </a:ext>
          </a:extLst>
        </xdr:cNvPr>
        <xdr:cNvSpPr>
          <a:spLocks noChangeShapeType="1"/>
        </xdr:cNvSpPr>
      </xdr:nvSpPr>
      <xdr:spPr bwMode="auto">
        <a:xfrm flipV="1">
          <a:off x="4880610" y="1081278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11" name="Line 14">
          <a:extLst>
            <a:ext uri="{FF2B5EF4-FFF2-40B4-BE49-F238E27FC236}">
              <a16:creationId xmlns:a16="http://schemas.microsoft.com/office/drawing/2014/main" id="{00000000-0008-0000-0100-00000B000000}"/>
            </a:ext>
          </a:extLst>
        </xdr:cNvPr>
        <xdr:cNvSpPr>
          <a:spLocks noChangeShapeType="1"/>
        </xdr:cNvSpPr>
      </xdr:nvSpPr>
      <xdr:spPr bwMode="auto">
        <a:xfrm flipV="1">
          <a:off x="4880610" y="1081278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149</xdr:row>
      <xdr:rowOff>0</xdr:rowOff>
    </xdr:from>
    <xdr:to>
      <xdr:col>4</xdr:col>
      <xdr:colOff>923925</xdr:colOff>
      <xdr:row>149</xdr:row>
      <xdr:rowOff>0</xdr:rowOff>
    </xdr:to>
    <xdr:sp macro="" textlink="">
      <xdr:nvSpPr>
        <xdr:cNvPr id="12" name="Line 15">
          <a:extLst>
            <a:ext uri="{FF2B5EF4-FFF2-40B4-BE49-F238E27FC236}">
              <a16:creationId xmlns:a16="http://schemas.microsoft.com/office/drawing/2014/main" id="{00000000-0008-0000-0100-00000C000000}"/>
            </a:ext>
          </a:extLst>
        </xdr:cNvPr>
        <xdr:cNvSpPr>
          <a:spLocks noChangeShapeType="1"/>
        </xdr:cNvSpPr>
      </xdr:nvSpPr>
      <xdr:spPr bwMode="auto">
        <a:xfrm flipV="1">
          <a:off x="4880610" y="111328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149</xdr:row>
      <xdr:rowOff>0</xdr:rowOff>
    </xdr:from>
    <xdr:to>
      <xdr:col>4</xdr:col>
      <xdr:colOff>923925</xdr:colOff>
      <xdr:row>149</xdr:row>
      <xdr:rowOff>0</xdr:rowOff>
    </xdr:to>
    <xdr:sp macro="" textlink="">
      <xdr:nvSpPr>
        <xdr:cNvPr id="13" name="Line 16">
          <a:extLst>
            <a:ext uri="{FF2B5EF4-FFF2-40B4-BE49-F238E27FC236}">
              <a16:creationId xmlns:a16="http://schemas.microsoft.com/office/drawing/2014/main" id="{00000000-0008-0000-0100-00000D000000}"/>
            </a:ext>
          </a:extLst>
        </xdr:cNvPr>
        <xdr:cNvSpPr>
          <a:spLocks noChangeShapeType="1"/>
        </xdr:cNvSpPr>
      </xdr:nvSpPr>
      <xdr:spPr bwMode="auto">
        <a:xfrm flipV="1">
          <a:off x="4880610" y="111328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149</xdr:row>
      <xdr:rowOff>0</xdr:rowOff>
    </xdr:from>
    <xdr:to>
      <xdr:col>4</xdr:col>
      <xdr:colOff>923925</xdr:colOff>
      <xdr:row>149</xdr:row>
      <xdr:rowOff>0</xdr:rowOff>
    </xdr:to>
    <xdr:sp macro="" textlink="">
      <xdr:nvSpPr>
        <xdr:cNvPr id="16" name="Line 19">
          <a:extLst>
            <a:ext uri="{FF2B5EF4-FFF2-40B4-BE49-F238E27FC236}">
              <a16:creationId xmlns:a16="http://schemas.microsoft.com/office/drawing/2014/main" id="{00000000-0008-0000-0100-000010000000}"/>
            </a:ext>
          </a:extLst>
        </xdr:cNvPr>
        <xdr:cNvSpPr>
          <a:spLocks noChangeShapeType="1"/>
        </xdr:cNvSpPr>
      </xdr:nvSpPr>
      <xdr:spPr bwMode="auto">
        <a:xfrm flipV="1">
          <a:off x="4880610" y="1161288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149</xdr:row>
      <xdr:rowOff>0</xdr:rowOff>
    </xdr:from>
    <xdr:to>
      <xdr:col>4</xdr:col>
      <xdr:colOff>923925</xdr:colOff>
      <xdr:row>149</xdr:row>
      <xdr:rowOff>0</xdr:rowOff>
    </xdr:to>
    <xdr:sp macro="" textlink="">
      <xdr:nvSpPr>
        <xdr:cNvPr id="17" name="Line 20">
          <a:extLst>
            <a:ext uri="{FF2B5EF4-FFF2-40B4-BE49-F238E27FC236}">
              <a16:creationId xmlns:a16="http://schemas.microsoft.com/office/drawing/2014/main" id="{00000000-0008-0000-0100-000011000000}"/>
            </a:ext>
          </a:extLst>
        </xdr:cNvPr>
        <xdr:cNvSpPr>
          <a:spLocks noChangeShapeType="1"/>
        </xdr:cNvSpPr>
      </xdr:nvSpPr>
      <xdr:spPr bwMode="auto">
        <a:xfrm flipV="1">
          <a:off x="4880610" y="1161288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150</xdr:row>
      <xdr:rowOff>0</xdr:rowOff>
    </xdr:from>
    <xdr:to>
      <xdr:col>4</xdr:col>
      <xdr:colOff>923925</xdr:colOff>
      <xdr:row>150</xdr:row>
      <xdr:rowOff>0</xdr:rowOff>
    </xdr:to>
    <xdr:sp macro="" textlink="">
      <xdr:nvSpPr>
        <xdr:cNvPr id="18" name="Line 21">
          <a:extLst>
            <a:ext uri="{FF2B5EF4-FFF2-40B4-BE49-F238E27FC236}">
              <a16:creationId xmlns:a16="http://schemas.microsoft.com/office/drawing/2014/main" id="{00000000-0008-0000-0100-000012000000}"/>
            </a:ext>
          </a:extLst>
        </xdr:cNvPr>
        <xdr:cNvSpPr>
          <a:spLocks noChangeShapeType="1"/>
        </xdr:cNvSpPr>
      </xdr:nvSpPr>
      <xdr:spPr bwMode="auto">
        <a:xfrm flipV="1">
          <a:off x="4880610" y="1177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150</xdr:row>
      <xdr:rowOff>0</xdr:rowOff>
    </xdr:from>
    <xdr:to>
      <xdr:col>4</xdr:col>
      <xdr:colOff>923925</xdr:colOff>
      <xdr:row>150</xdr:row>
      <xdr:rowOff>0</xdr:rowOff>
    </xdr:to>
    <xdr:sp macro="" textlink="">
      <xdr:nvSpPr>
        <xdr:cNvPr id="19" name="Line 22">
          <a:extLst>
            <a:ext uri="{FF2B5EF4-FFF2-40B4-BE49-F238E27FC236}">
              <a16:creationId xmlns:a16="http://schemas.microsoft.com/office/drawing/2014/main" id="{00000000-0008-0000-0100-000013000000}"/>
            </a:ext>
          </a:extLst>
        </xdr:cNvPr>
        <xdr:cNvSpPr>
          <a:spLocks noChangeShapeType="1"/>
        </xdr:cNvSpPr>
      </xdr:nvSpPr>
      <xdr:spPr bwMode="auto">
        <a:xfrm flipV="1">
          <a:off x="4880610" y="1177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20" name="Line 23">
          <a:extLst>
            <a:ext uri="{FF2B5EF4-FFF2-40B4-BE49-F238E27FC236}">
              <a16:creationId xmlns:a16="http://schemas.microsoft.com/office/drawing/2014/main" id="{00000000-0008-0000-0100-000014000000}"/>
            </a:ext>
          </a:extLst>
        </xdr:cNvPr>
        <xdr:cNvSpPr>
          <a:spLocks noChangeShapeType="1"/>
        </xdr:cNvSpPr>
      </xdr:nvSpPr>
      <xdr:spPr bwMode="auto">
        <a:xfrm flipV="1">
          <a:off x="4880610" y="104927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21" name="Line 24">
          <a:extLst>
            <a:ext uri="{FF2B5EF4-FFF2-40B4-BE49-F238E27FC236}">
              <a16:creationId xmlns:a16="http://schemas.microsoft.com/office/drawing/2014/main" id="{00000000-0008-0000-0100-000015000000}"/>
            </a:ext>
          </a:extLst>
        </xdr:cNvPr>
        <xdr:cNvSpPr>
          <a:spLocks noChangeShapeType="1"/>
        </xdr:cNvSpPr>
      </xdr:nvSpPr>
      <xdr:spPr bwMode="auto">
        <a:xfrm flipV="1">
          <a:off x="4880610" y="104927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2" name="Line 25">
          <a:extLst>
            <a:ext uri="{FF2B5EF4-FFF2-40B4-BE49-F238E27FC236}">
              <a16:creationId xmlns:a16="http://schemas.microsoft.com/office/drawing/2014/main" id="{00000000-0008-0000-0100-000016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3" name="Line 26">
          <a:extLst>
            <a:ext uri="{FF2B5EF4-FFF2-40B4-BE49-F238E27FC236}">
              <a16:creationId xmlns:a16="http://schemas.microsoft.com/office/drawing/2014/main" id="{00000000-0008-0000-0100-000017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4" name="Line 27">
          <a:extLst>
            <a:ext uri="{FF2B5EF4-FFF2-40B4-BE49-F238E27FC236}">
              <a16:creationId xmlns:a16="http://schemas.microsoft.com/office/drawing/2014/main" id="{00000000-0008-0000-0100-000018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5" name="Line 28">
          <a:extLst>
            <a:ext uri="{FF2B5EF4-FFF2-40B4-BE49-F238E27FC236}">
              <a16:creationId xmlns:a16="http://schemas.microsoft.com/office/drawing/2014/main" id="{00000000-0008-0000-0100-000019000000}"/>
            </a:ext>
          </a:extLst>
        </xdr:cNvPr>
        <xdr:cNvSpPr>
          <a:spLocks noChangeShapeType="1"/>
        </xdr:cNvSpPr>
      </xdr:nvSpPr>
      <xdr:spPr bwMode="auto">
        <a:xfrm flipV="1">
          <a:off x="4880610" y="89154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148</xdr:row>
      <xdr:rowOff>0</xdr:rowOff>
    </xdr:from>
    <xdr:to>
      <xdr:col>4</xdr:col>
      <xdr:colOff>923925</xdr:colOff>
      <xdr:row>148</xdr:row>
      <xdr:rowOff>0</xdr:rowOff>
    </xdr:to>
    <xdr:sp macro="" textlink="">
      <xdr:nvSpPr>
        <xdr:cNvPr id="26" name="Line 29">
          <a:extLst>
            <a:ext uri="{FF2B5EF4-FFF2-40B4-BE49-F238E27FC236}">
              <a16:creationId xmlns:a16="http://schemas.microsoft.com/office/drawing/2014/main" id="{00000000-0008-0000-0100-00001A000000}"/>
            </a:ext>
          </a:extLst>
        </xdr:cNvPr>
        <xdr:cNvSpPr>
          <a:spLocks noChangeShapeType="1"/>
        </xdr:cNvSpPr>
      </xdr:nvSpPr>
      <xdr:spPr bwMode="auto">
        <a:xfrm flipV="1">
          <a:off x="4880610" y="10972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148</xdr:row>
      <xdr:rowOff>0</xdr:rowOff>
    </xdr:from>
    <xdr:to>
      <xdr:col>4</xdr:col>
      <xdr:colOff>923925</xdr:colOff>
      <xdr:row>148</xdr:row>
      <xdr:rowOff>0</xdr:rowOff>
    </xdr:to>
    <xdr:sp macro="" textlink="">
      <xdr:nvSpPr>
        <xdr:cNvPr id="27" name="Line 30">
          <a:extLst>
            <a:ext uri="{FF2B5EF4-FFF2-40B4-BE49-F238E27FC236}">
              <a16:creationId xmlns:a16="http://schemas.microsoft.com/office/drawing/2014/main" id="{00000000-0008-0000-0100-00001B000000}"/>
            </a:ext>
          </a:extLst>
        </xdr:cNvPr>
        <xdr:cNvSpPr>
          <a:spLocks noChangeShapeType="1"/>
        </xdr:cNvSpPr>
      </xdr:nvSpPr>
      <xdr:spPr bwMode="auto">
        <a:xfrm flipV="1">
          <a:off x="4880610" y="10972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28" name="Line 31">
          <a:extLst>
            <a:ext uri="{FF2B5EF4-FFF2-40B4-BE49-F238E27FC236}">
              <a16:creationId xmlns:a16="http://schemas.microsoft.com/office/drawing/2014/main" id="{00000000-0008-0000-0100-00001C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29" name="Line 32">
          <a:extLst>
            <a:ext uri="{FF2B5EF4-FFF2-40B4-BE49-F238E27FC236}">
              <a16:creationId xmlns:a16="http://schemas.microsoft.com/office/drawing/2014/main" id="{00000000-0008-0000-0100-00001D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319</xdr:row>
      <xdr:rowOff>0</xdr:rowOff>
    </xdr:from>
    <xdr:to>
      <xdr:col>4</xdr:col>
      <xdr:colOff>923925</xdr:colOff>
      <xdr:row>319</xdr:row>
      <xdr:rowOff>0</xdr:rowOff>
    </xdr:to>
    <xdr:sp macro="" textlink="">
      <xdr:nvSpPr>
        <xdr:cNvPr id="30" name="Line 33">
          <a:extLst>
            <a:ext uri="{FF2B5EF4-FFF2-40B4-BE49-F238E27FC236}">
              <a16:creationId xmlns:a16="http://schemas.microsoft.com/office/drawing/2014/main" id="{00000000-0008-0000-0100-00001E000000}"/>
            </a:ext>
          </a:extLst>
        </xdr:cNvPr>
        <xdr:cNvSpPr>
          <a:spLocks noChangeShapeType="1"/>
        </xdr:cNvSpPr>
      </xdr:nvSpPr>
      <xdr:spPr bwMode="auto">
        <a:xfrm flipV="1">
          <a:off x="4880610" y="24734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319</xdr:row>
      <xdr:rowOff>0</xdr:rowOff>
    </xdr:from>
    <xdr:to>
      <xdr:col>4</xdr:col>
      <xdr:colOff>923925</xdr:colOff>
      <xdr:row>319</xdr:row>
      <xdr:rowOff>0</xdr:rowOff>
    </xdr:to>
    <xdr:sp macro="" textlink="">
      <xdr:nvSpPr>
        <xdr:cNvPr id="31" name="Line 34">
          <a:extLst>
            <a:ext uri="{FF2B5EF4-FFF2-40B4-BE49-F238E27FC236}">
              <a16:creationId xmlns:a16="http://schemas.microsoft.com/office/drawing/2014/main" id="{00000000-0008-0000-0100-00001F000000}"/>
            </a:ext>
          </a:extLst>
        </xdr:cNvPr>
        <xdr:cNvSpPr>
          <a:spLocks noChangeShapeType="1"/>
        </xdr:cNvSpPr>
      </xdr:nvSpPr>
      <xdr:spPr bwMode="auto">
        <a:xfrm flipV="1">
          <a:off x="4880610" y="24734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319</xdr:row>
      <xdr:rowOff>0</xdr:rowOff>
    </xdr:from>
    <xdr:to>
      <xdr:col>4</xdr:col>
      <xdr:colOff>923925</xdr:colOff>
      <xdr:row>319</xdr:row>
      <xdr:rowOff>0</xdr:rowOff>
    </xdr:to>
    <xdr:sp macro="" textlink="">
      <xdr:nvSpPr>
        <xdr:cNvPr id="32" name="Line 35">
          <a:extLst>
            <a:ext uri="{FF2B5EF4-FFF2-40B4-BE49-F238E27FC236}">
              <a16:creationId xmlns:a16="http://schemas.microsoft.com/office/drawing/2014/main" id="{00000000-0008-0000-0100-000020000000}"/>
            </a:ext>
          </a:extLst>
        </xdr:cNvPr>
        <xdr:cNvSpPr>
          <a:spLocks noChangeShapeType="1"/>
        </xdr:cNvSpPr>
      </xdr:nvSpPr>
      <xdr:spPr bwMode="auto">
        <a:xfrm flipV="1">
          <a:off x="4880610" y="24734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319</xdr:row>
      <xdr:rowOff>0</xdr:rowOff>
    </xdr:from>
    <xdr:to>
      <xdr:col>4</xdr:col>
      <xdr:colOff>923925</xdr:colOff>
      <xdr:row>319</xdr:row>
      <xdr:rowOff>0</xdr:rowOff>
    </xdr:to>
    <xdr:sp macro="" textlink="">
      <xdr:nvSpPr>
        <xdr:cNvPr id="33" name="Line 36">
          <a:extLst>
            <a:ext uri="{FF2B5EF4-FFF2-40B4-BE49-F238E27FC236}">
              <a16:creationId xmlns:a16="http://schemas.microsoft.com/office/drawing/2014/main" id="{00000000-0008-0000-0100-000021000000}"/>
            </a:ext>
          </a:extLst>
        </xdr:cNvPr>
        <xdr:cNvSpPr>
          <a:spLocks noChangeShapeType="1"/>
        </xdr:cNvSpPr>
      </xdr:nvSpPr>
      <xdr:spPr bwMode="auto">
        <a:xfrm flipV="1">
          <a:off x="4880610" y="247345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34" name="Line 37">
          <a:extLst>
            <a:ext uri="{FF2B5EF4-FFF2-40B4-BE49-F238E27FC236}">
              <a16:creationId xmlns:a16="http://schemas.microsoft.com/office/drawing/2014/main" id="{00000000-0008-0000-0100-000022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35" name="Line 38">
          <a:extLst>
            <a:ext uri="{FF2B5EF4-FFF2-40B4-BE49-F238E27FC236}">
              <a16:creationId xmlns:a16="http://schemas.microsoft.com/office/drawing/2014/main" id="{00000000-0008-0000-0100-000023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36" name="Line 39">
          <a:extLst>
            <a:ext uri="{FF2B5EF4-FFF2-40B4-BE49-F238E27FC236}">
              <a16:creationId xmlns:a16="http://schemas.microsoft.com/office/drawing/2014/main" id="{00000000-0008-0000-0100-000024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340</xdr:row>
      <xdr:rowOff>0</xdr:rowOff>
    </xdr:from>
    <xdr:to>
      <xdr:col>4</xdr:col>
      <xdr:colOff>923925</xdr:colOff>
      <xdr:row>340</xdr:row>
      <xdr:rowOff>0</xdr:rowOff>
    </xdr:to>
    <xdr:sp macro="" textlink="">
      <xdr:nvSpPr>
        <xdr:cNvPr id="37" name="Line 40">
          <a:extLst>
            <a:ext uri="{FF2B5EF4-FFF2-40B4-BE49-F238E27FC236}">
              <a16:creationId xmlns:a16="http://schemas.microsoft.com/office/drawing/2014/main" id="{00000000-0008-0000-0100-000025000000}"/>
            </a:ext>
          </a:extLst>
        </xdr:cNvPr>
        <xdr:cNvSpPr>
          <a:spLocks noChangeShapeType="1"/>
        </xdr:cNvSpPr>
      </xdr:nvSpPr>
      <xdr:spPr bwMode="auto">
        <a:xfrm flipV="1">
          <a:off x="4880610" y="2505456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139</xdr:row>
      <xdr:rowOff>0</xdr:rowOff>
    </xdr:from>
    <xdr:to>
      <xdr:col>4</xdr:col>
      <xdr:colOff>923925</xdr:colOff>
      <xdr:row>139</xdr:row>
      <xdr:rowOff>0</xdr:rowOff>
    </xdr:to>
    <xdr:sp macro="" textlink="">
      <xdr:nvSpPr>
        <xdr:cNvPr id="38" name="Line 7">
          <a:extLst>
            <a:ext uri="{FF2B5EF4-FFF2-40B4-BE49-F238E27FC236}">
              <a16:creationId xmlns:a16="http://schemas.microsoft.com/office/drawing/2014/main" id="{00000000-0008-0000-0100-000026000000}"/>
            </a:ext>
          </a:extLst>
        </xdr:cNvPr>
        <xdr:cNvSpPr>
          <a:spLocks noChangeShapeType="1"/>
        </xdr:cNvSpPr>
      </xdr:nvSpPr>
      <xdr:spPr bwMode="auto">
        <a:xfrm flipV="1">
          <a:off x="4880610" y="95326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139</xdr:row>
      <xdr:rowOff>0</xdr:rowOff>
    </xdr:from>
    <xdr:to>
      <xdr:col>4</xdr:col>
      <xdr:colOff>923925</xdr:colOff>
      <xdr:row>139</xdr:row>
      <xdr:rowOff>0</xdr:rowOff>
    </xdr:to>
    <xdr:sp macro="" textlink="">
      <xdr:nvSpPr>
        <xdr:cNvPr id="39" name="Line 8">
          <a:extLst>
            <a:ext uri="{FF2B5EF4-FFF2-40B4-BE49-F238E27FC236}">
              <a16:creationId xmlns:a16="http://schemas.microsoft.com/office/drawing/2014/main" id="{00000000-0008-0000-0100-000027000000}"/>
            </a:ext>
          </a:extLst>
        </xdr:cNvPr>
        <xdr:cNvSpPr>
          <a:spLocks noChangeShapeType="1"/>
        </xdr:cNvSpPr>
      </xdr:nvSpPr>
      <xdr:spPr bwMode="auto">
        <a:xfrm flipV="1">
          <a:off x="4880610" y="95326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139</xdr:row>
      <xdr:rowOff>0</xdr:rowOff>
    </xdr:from>
    <xdr:to>
      <xdr:col>4</xdr:col>
      <xdr:colOff>923925</xdr:colOff>
      <xdr:row>139</xdr:row>
      <xdr:rowOff>0</xdr:rowOff>
    </xdr:to>
    <xdr:sp macro="" textlink="">
      <xdr:nvSpPr>
        <xdr:cNvPr id="40" name="Line 7">
          <a:extLst>
            <a:ext uri="{FF2B5EF4-FFF2-40B4-BE49-F238E27FC236}">
              <a16:creationId xmlns:a16="http://schemas.microsoft.com/office/drawing/2014/main" id="{00000000-0008-0000-0100-000028000000}"/>
            </a:ext>
          </a:extLst>
        </xdr:cNvPr>
        <xdr:cNvSpPr>
          <a:spLocks noChangeShapeType="1"/>
        </xdr:cNvSpPr>
      </xdr:nvSpPr>
      <xdr:spPr bwMode="auto">
        <a:xfrm flipV="1">
          <a:off x="4880610" y="95326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139</xdr:row>
      <xdr:rowOff>0</xdr:rowOff>
    </xdr:from>
    <xdr:to>
      <xdr:col>4</xdr:col>
      <xdr:colOff>923925</xdr:colOff>
      <xdr:row>139</xdr:row>
      <xdr:rowOff>0</xdr:rowOff>
    </xdr:to>
    <xdr:sp macro="" textlink="">
      <xdr:nvSpPr>
        <xdr:cNvPr id="41" name="Line 8">
          <a:extLst>
            <a:ext uri="{FF2B5EF4-FFF2-40B4-BE49-F238E27FC236}">
              <a16:creationId xmlns:a16="http://schemas.microsoft.com/office/drawing/2014/main" id="{00000000-0008-0000-0100-000029000000}"/>
            </a:ext>
          </a:extLst>
        </xdr:cNvPr>
        <xdr:cNvSpPr>
          <a:spLocks noChangeShapeType="1"/>
        </xdr:cNvSpPr>
      </xdr:nvSpPr>
      <xdr:spPr bwMode="auto">
        <a:xfrm flipV="1">
          <a:off x="4880610" y="95326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101600</xdr:colOff>
      <xdr:row>306</xdr:row>
      <xdr:rowOff>12700</xdr:rowOff>
    </xdr:from>
    <xdr:to>
      <xdr:col>4</xdr:col>
      <xdr:colOff>1006475</xdr:colOff>
      <xdr:row>306</xdr:row>
      <xdr:rowOff>12700</xdr:rowOff>
    </xdr:to>
    <xdr:sp macro="" textlink="">
      <xdr:nvSpPr>
        <xdr:cNvPr id="42" name="Line 7">
          <a:extLst>
            <a:ext uri="{FF2B5EF4-FFF2-40B4-BE49-F238E27FC236}">
              <a16:creationId xmlns:a16="http://schemas.microsoft.com/office/drawing/2014/main" id="{00000000-0008-0000-0100-00002A000000}"/>
            </a:ext>
          </a:extLst>
        </xdr:cNvPr>
        <xdr:cNvSpPr>
          <a:spLocks noChangeShapeType="1"/>
        </xdr:cNvSpPr>
      </xdr:nvSpPr>
      <xdr:spPr bwMode="auto">
        <a:xfrm flipV="1">
          <a:off x="4963160" y="2314702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123</xdr:row>
      <xdr:rowOff>0</xdr:rowOff>
    </xdr:from>
    <xdr:to>
      <xdr:col>4</xdr:col>
      <xdr:colOff>923925</xdr:colOff>
      <xdr:row>123</xdr:row>
      <xdr:rowOff>0</xdr:rowOff>
    </xdr:to>
    <xdr:sp macro="" textlink="">
      <xdr:nvSpPr>
        <xdr:cNvPr id="43" name="Line 7">
          <a:extLst>
            <a:ext uri="{FF2B5EF4-FFF2-40B4-BE49-F238E27FC236}">
              <a16:creationId xmlns:a16="http://schemas.microsoft.com/office/drawing/2014/main" id="{00000000-0008-0000-0100-00002B000000}"/>
            </a:ext>
          </a:extLst>
        </xdr:cNvPr>
        <xdr:cNvSpPr>
          <a:spLocks noChangeShapeType="1"/>
        </xdr:cNvSpPr>
      </xdr:nvSpPr>
      <xdr:spPr bwMode="auto">
        <a:xfrm flipV="1">
          <a:off x="4967165" y="13041923"/>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123</xdr:row>
      <xdr:rowOff>0</xdr:rowOff>
    </xdr:from>
    <xdr:to>
      <xdr:col>4</xdr:col>
      <xdr:colOff>923925</xdr:colOff>
      <xdr:row>123</xdr:row>
      <xdr:rowOff>0</xdr:rowOff>
    </xdr:to>
    <xdr:sp macro="" textlink="">
      <xdr:nvSpPr>
        <xdr:cNvPr id="44" name="Line 8">
          <a:extLst>
            <a:ext uri="{FF2B5EF4-FFF2-40B4-BE49-F238E27FC236}">
              <a16:creationId xmlns:a16="http://schemas.microsoft.com/office/drawing/2014/main" id="{00000000-0008-0000-0100-00002C000000}"/>
            </a:ext>
          </a:extLst>
        </xdr:cNvPr>
        <xdr:cNvSpPr>
          <a:spLocks noChangeShapeType="1"/>
        </xdr:cNvSpPr>
      </xdr:nvSpPr>
      <xdr:spPr bwMode="auto">
        <a:xfrm flipV="1">
          <a:off x="4967165" y="13041923"/>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19050</xdr:colOff>
      <xdr:row>6</xdr:row>
      <xdr:rowOff>0</xdr:rowOff>
    </xdr:from>
    <xdr:to>
      <xdr:col>4</xdr:col>
      <xdr:colOff>923925</xdr:colOff>
      <xdr:row>6</xdr:row>
      <xdr:rowOff>0</xdr:rowOff>
    </xdr:to>
    <xdr:sp macro="" textlink="">
      <xdr:nvSpPr>
        <xdr:cNvPr id="2" name="Line 1">
          <a:extLst>
            <a:ext uri="{FF2B5EF4-FFF2-40B4-BE49-F238E27FC236}">
              <a16:creationId xmlns:a16="http://schemas.microsoft.com/office/drawing/2014/main" id="{54461B79-3986-4259-9E31-0496D1273B0F}"/>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3" name="Line 2">
          <a:extLst>
            <a:ext uri="{FF2B5EF4-FFF2-40B4-BE49-F238E27FC236}">
              <a16:creationId xmlns:a16="http://schemas.microsoft.com/office/drawing/2014/main" id="{2B7226DD-E6AA-4115-8D37-AA0FF03AC9D4}"/>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4" name="Line 3">
          <a:extLst>
            <a:ext uri="{FF2B5EF4-FFF2-40B4-BE49-F238E27FC236}">
              <a16:creationId xmlns:a16="http://schemas.microsoft.com/office/drawing/2014/main" id="{6B2707A9-8F21-4D78-8F76-B84F10EF805B}"/>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5" name="Line 4">
          <a:extLst>
            <a:ext uri="{FF2B5EF4-FFF2-40B4-BE49-F238E27FC236}">
              <a16:creationId xmlns:a16="http://schemas.microsoft.com/office/drawing/2014/main" id="{5B48BFE8-1FD3-4029-96FB-77187CEECE58}"/>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78</xdr:row>
      <xdr:rowOff>0</xdr:rowOff>
    </xdr:from>
    <xdr:to>
      <xdr:col>4</xdr:col>
      <xdr:colOff>923925</xdr:colOff>
      <xdr:row>78</xdr:row>
      <xdr:rowOff>0</xdr:rowOff>
    </xdr:to>
    <xdr:sp macro="" textlink="">
      <xdr:nvSpPr>
        <xdr:cNvPr id="6" name="Line 5">
          <a:extLst>
            <a:ext uri="{FF2B5EF4-FFF2-40B4-BE49-F238E27FC236}">
              <a16:creationId xmlns:a16="http://schemas.microsoft.com/office/drawing/2014/main" id="{C619E099-5A4F-4A58-A22D-1BCBAA7BA068}"/>
            </a:ext>
          </a:extLst>
        </xdr:cNvPr>
        <xdr:cNvSpPr>
          <a:spLocks noChangeShapeType="1"/>
        </xdr:cNvSpPr>
      </xdr:nvSpPr>
      <xdr:spPr bwMode="auto">
        <a:xfrm flipV="1">
          <a:off x="4965700" y="26174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78</xdr:row>
      <xdr:rowOff>0</xdr:rowOff>
    </xdr:from>
    <xdr:to>
      <xdr:col>4</xdr:col>
      <xdr:colOff>923925</xdr:colOff>
      <xdr:row>78</xdr:row>
      <xdr:rowOff>0</xdr:rowOff>
    </xdr:to>
    <xdr:sp macro="" textlink="">
      <xdr:nvSpPr>
        <xdr:cNvPr id="7" name="Line 6">
          <a:extLst>
            <a:ext uri="{FF2B5EF4-FFF2-40B4-BE49-F238E27FC236}">
              <a16:creationId xmlns:a16="http://schemas.microsoft.com/office/drawing/2014/main" id="{31A5440E-35FF-4285-B93B-FB500C3D6790}"/>
            </a:ext>
          </a:extLst>
        </xdr:cNvPr>
        <xdr:cNvSpPr>
          <a:spLocks noChangeShapeType="1"/>
        </xdr:cNvSpPr>
      </xdr:nvSpPr>
      <xdr:spPr bwMode="auto">
        <a:xfrm flipV="1">
          <a:off x="4965700" y="26174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60</xdr:row>
      <xdr:rowOff>0</xdr:rowOff>
    </xdr:from>
    <xdr:to>
      <xdr:col>4</xdr:col>
      <xdr:colOff>923925</xdr:colOff>
      <xdr:row>60</xdr:row>
      <xdr:rowOff>0</xdr:rowOff>
    </xdr:to>
    <xdr:sp macro="" textlink="">
      <xdr:nvSpPr>
        <xdr:cNvPr id="8" name="Line 7">
          <a:extLst>
            <a:ext uri="{FF2B5EF4-FFF2-40B4-BE49-F238E27FC236}">
              <a16:creationId xmlns:a16="http://schemas.microsoft.com/office/drawing/2014/main" id="{E0CD8099-2808-49E8-8E13-913E7B916EAD}"/>
            </a:ext>
          </a:extLst>
        </xdr:cNvPr>
        <xdr:cNvSpPr>
          <a:spLocks noChangeShapeType="1"/>
        </xdr:cNvSpPr>
      </xdr:nvSpPr>
      <xdr:spPr bwMode="auto">
        <a:xfrm flipV="1">
          <a:off x="4965700" y="218821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60</xdr:row>
      <xdr:rowOff>0</xdr:rowOff>
    </xdr:from>
    <xdr:to>
      <xdr:col>4</xdr:col>
      <xdr:colOff>923925</xdr:colOff>
      <xdr:row>60</xdr:row>
      <xdr:rowOff>0</xdr:rowOff>
    </xdr:to>
    <xdr:sp macro="" textlink="">
      <xdr:nvSpPr>
        <xdr:cNvPr id="9" name="Line 8">
          <a:extLst>
            <a:ext uri="{FF2B5EF4-FFF2-40B4-BE49-F238E27FC236}">
              <a16:creationId xmlns:a16="http://schemas.microsoft.com/office/drawing/2014/main" id="{DF47FAED-A211-4F68-BB22-073682E6C191}"/>
            </a:ext>
          </a:extLst>
        </xdr:cNvPr>
        <xdr:cNvSpPr>
          <a:spLocks noChangeShapeType="1"/>
        </xdr:cNvSpPr>
      </xdr:nvSpPr>
      <xdr:spPr bwMode="auto">
        <a:xfrm flipV="1">
          <a:off x="4965700" y="218821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67</xdr:row>
      <xdr:rowOff>0</xdr:rowOff>
    </xdr:from>
    <xdr:to>
      <xdr:col>4</xdr:col>
      <xdr:colOff>923925</xdr:colOff>
      <xdr:row>67</xdr:row>
      <xdr:rowOff>0</xdr:rowOff>
    </xdr:to>
    <xdr:sp macro="" textlink="">
      <xdr:nvSpPr>
        <xdr:cNvPr id="10" name="Line 13">
          <a:extLst>
            <a:ext uri="{FF2B5EF4-FFF2-40B4-BE49-F238E27FC236}">
              <a16:creationId xmlns:a16="http://schemas.microsoft.com/office/drawing/2014/main" id="{96D9E84D-995E-4D06-B834-87E0C80DAB8D}"/>
            </a:ext>
          </a:extLst>
        </xdr:cNvPr>
        <xdr:cNvSpPr>
          <a:spLocks noChangeShapeType="1"/>
        </xdr:cNvSpPr>
      </xdr:nvSpPr>
      <xdr:spPr bwMode="auto">
        <a:xfrm flipV="1">
          <a:off x="4965700" y="243586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67</xdr:row>
      <xdr:rowOff>0</xdr:rowOff>
    </xdr:from>
    <xdr:to>
      <xdr:col>4</xdr:col>
      <xdr:colOff>923925</xdr:colOff>
      <xdr:row>67</xdr:row>
      <xdr:rowOff>0</xdr:rowOff>
    </xdr:to>
    <xdr:sp macro="" textlink="">
      <xdr:nvSpPr>
        <xdr:cNvPr id="11" name="Line 14">
          <a:extLst>
            <a:ext uri="{FF2B5EF4-FFF2-40B4-BE49-F238E27FC236}">
              <a16:creationId xmlns:a16="http://schemas.microsoft.com/office/drawing/2014/main" id="{3C2E132A-396C-4032-A8BC-F4ADA1503022}"/>
            </a:ext>
          </a:extLst>
        </xdr:cNvPr>
        <xdr:cNvSpPr>
          <a:spLocks noChangeShapeType="1"/>
        </xdr:cNvSpPr>
      </xdr:nvSpPr>
      <xdr:spPr bwMode="auto">
        <a:xfrm flipV="1">
          <a:off x="4965700" y="243586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69</xdr:row>
      <xdr:rowOff>0</xdr:rowOff>
    </xdr:from>
    <xdr:to>
      <xdr:col>4</xdr:col>
      <xdr:colOff>923925</xdr:colOff>
      <xdr:row>69</xdr:row>
      <xdr:rowOff>0</xdr:rowOff>
    </xdr:to>
    <xdr:sp macro="" textlink="">
      <xdr:nvSpPr>
        <xdr:cNvPr id="12" name="Line 15">
          <a:extLst>
            <a:ext uri="{FF2B5EF4-FFF2-40B4-BE49-F238E27FC236}">
              <a16:creationId xmlns:a16="http://schemas.microsoft.com/office/drawing/2014/main" id="{58A74E4B-75C4-4855-BFD0-BDE87E43FDE7}"/>
            </a:ext>
          </a:extLst>
        </xdr:cNvPr>
        <xdr:cNvSpPr>
          <a:spLocks noChangeShapeType="1"/>
        </xdr:cNvSpPr>
      </xdr:nvSpPr>
      <xdr:spPr bwMode="auto">
        <a:xfrm flipV="1">
          <a:off x="4965700" y="24688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69</xdr:row>
      <xdr:rowOff>0</xdr:rowOff>
    </xdr:from>
    <xdr:to>
      <xdr:col>4</xdr:col>
      <xdr:colOff>923925</xdr:colOff>
      <xdr:row>69</xdr:row>
      <xdr:rowOff>0</xdr:rowOff>
    </xdr:to>
    <xdr:sp macro="" textlink="">
      <xdr:nvSpPr>
        <xdr:cNvPr id="13" name="Line 16">
          <a:extLst>
            <a:ext uri="{FF2B5EF4-FFF2-40B4-BE49-F238E27FC236}">
              <a16:creationId xmlns:a16="http://schemas.microsoft.com/office/drawing/2014/main" id="{807A330A-23B0-4F11-9649-C61FC6AD95F3}"/>
            </a:ext>
          </a:extLst>
        </xdr:cNvPr>
        <xdr:cNvSpPr>
          <a:spLocks noChangeShapeType="1"/>
        </xdr:cNvSpPr>
      </xdr:nvSpPr>
      <xdr:spPr bwMode="auto">
        <a:xfrm flipV="1">
          <a:off x="4965700" y="24688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69</xdr:row>
      <xdr:rowOff>0</xdr:rowOff>
    </xdr:from>
    <xdr:to>
      <xdr:col>4</xdr:col>
      <xdr:colOff>923925</xdr:colOff>
      <xdr:row>69</xdr:row>
      <xdr:rowOff>0</xdr:rowOff>
    </xdr:to>
    <xdr:sp macro="" textlink="">
      <xdr:nvSpPr>
        <xdr:cNvPr id="14" name="Line 19">
          <a:extLst>
            <a:ext uri="{FF2B5EF4-FFF2-40B4-BE49-F238E27FC236}">
              <a16:creationId xmlns:a16="http://schemas.microsoft.com/office/drawing/2014/main" id="{857E6B7A-F378-421B-A780-990F633B1BF5}"/>
            </a:ext>
          </a:extLst>
        </xdr:cNvPr>
        <xdr:cNvSpPr>
          <a:spLocks noChangeShapeType="1"/>
        </xdr:cNvSpPr>
      </xdr:nvSpPr>
      <xdr:spPr bwMode="auto">
        <a:xfrm flipV="1">
          <a:off x="4965700" y="24688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69</xdr:row>
      <xdr:rowOff>0</xdr:rowOff>
    </xdr:from>
    <xdr:to>
      <xdr:col>4</xdr:col>
      <xdr:colOff>923925</xdr:colOff>
      <xdr:row>69</xdr:row>
      <xdr:rowOff>0</xdr:rowOff>
    </xdr:to>
    <xdr:sp macro="" textlink="">
      <xdr:nvSpPr>
        <xdr:cNvPr id="15" name="Line 20">
          <a:extLst>
            <a:ext uri="{FF2B5EF4-FFF2-40B4-BE49-F238E27FC236}">
              <a16:creationId xmlns:a16="http://schemas.microsoft.com/office/drawing/2014/main" id="{A812C7B6-2AD3-43EC-B60F-A0932C16D79D}"/>
            </a:ext>
          </a:extLst>
        </xdr:cNvPr>
        <xdr:cNvSpPr>
          <a:spLocks noChangeShapeType="1"/>
        </xdr:cNvSpPr>
      </xdr:nvSpPr>
      <xdr:spPr bwMode="auto">
        <a:xfrm flipV="1">
          <a:off x="4965700" y="24688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70</xdr:row>
      <xdr:rowOff>0</xdr:rowOff>
    </xdr:from>
    <xdr:to>
      <xdr:col>4</xdr:col>
      <xdr:colOff>923925</xdr:colOff>
      <xdr:row>70</xdr:row>
      <xdr:rowOff>0</xdr:rowOff>
    </xdr:to>
    <xdr:sp macro="" textlink="">
      <xdr:nvSpPr>
        <xdr:cNvPr id="16" name="Line 21">
          <a:extLst>
            <a:ext uri="{FF2B5EF4-FFF2-40B4-BE49-F238E27FC236}">
              <a16:creationId xmlns:a16="http://schemas.microsoft.com/office/drawing/2014/main" id="{3DFD20DF-334A-4543-B3AF-F3C39E7CC38B}"/>
            </a:ext>
          </a:extLst>
        </xdr:cNvPr>
        <xdr:cNvSpPr>
          <a:spLocks noChangeShapeType="1"/>
        </xdr:cNvSpPr>
      </xdr:nvSpPr>
      <xdr:spPr bwMode="auto">
        <a:xfrm flipV="1">
          <a:off x="4965700" y="24853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70</xdr:row>
      <xdr:rowOff>0</xdr:rowOff>
    </xdr:from>
    <xdr:to>
      <xdr:col>4</xdr:col>
      <xdr:colOff>923925</xdr:colOff>
      <xdr:row>70</xdr:row>
      <xdr:rowOff>0</xdr:rowOff>
    </xdr:to>
    <xdr:sp macro="" textlink="">
      <xdr:nvSpPr>
        <xdr:cNvPr id="17" name="Line 22">
          <a:extLst>
            <a:ext uri="{FF2B5EF4-FFF2-40B4-BE49-F238E27FC236}">
              <a16:creationId xmlns:a16="http://schemas.microsoft.com/office/drawing/2014/main" id="{A9C32F9C-17A4-4DAE-A8AB-F12F25EB19A7}"/>
            </a:ext>
          </a:extLst>
        </xdr:cNvPr>
        <xdr:cNvSpPr>
          <a:spLocks noChangeShapeType="1"/>
        </xdr:cNvSpPr>
      </xdr:nvSpPr>
      <xdr:spPr bwMode="auto">
        <a:xfrm flipV="1">
          <a:off x="4965700" y="24853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65</xdr:row>
      <xdr:rowOff>0</xdr:rowOff>
    </xdr:from>
    <xdr:to>
      <xdr:col>4</xdr:col>
      <xdr:colOff>923925</xdr:colOff>
      <xdr:row>65</xdr:row>
      <xdr:rowOff>0</xdr:rowOff>
    </xdr:to>
    <xdr:sp macro="" textlink="">
      <xdr:nvSpPr>
        <xdr:cNvPr id="18" name="Line 23">
          <a:extLst>
            <a:ext uri="{FF2B5EF4-FFF2-40B4-BE49-F238E27FC236}">
              <a16:creationId xmlns:a16="http://schemas.microsoft.com/office/drawing/2014/main" id="{10CE925E-F403-43A1-9001-192931EBBB1F}"/>
            </a:ext>
          </a:extLst>
        </xdr:cNvPr>
        <xdr:cNvSpPr>
          <a:spLocks noChangeShapeType="1"/>
        </xdr:cNvSpPr>
      </xdr:nvSpPr>
      <xdr:spPr bwMode="auto">
        <a:xfrm flipV="1">
          <a:off x="4965700" y="24028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65</xdr:row>
      <xdr:rowOff>0</xdr:rowOff>
    </xdr:from>
    <xdr:to>
      <xdr:col>4</xdr:col>
      <xdr:colOff>923925</xdr:colOff>
      <xdr:row>65</xdr:row>
      <xdr:rowOff>0</xdr:rowOff>
    </xdr:to>
    <xdr:sp macro="" textlink="">
      <xdr:nvSpPr>
        <xdr:cNvPr id="19" name="Line 24">
          <a:extLst>
            <a:ext uri="{FF2B5EF4-FFF2-40B4-BE49-F238E27FC236}">
              <a16:creationId xmlns:a16="http://schemas.microsoft.com/office/drawing/2014/main" id="{D1E7A9B9-D705-4EED-A2E8-F7D0243114B8}"/>
            </a:ext>
          </a:extLst>
        </xdr:cNvPr>
        <xdr:cNvSpPr>
          <a:spLocks noChangeShapeType="1"/>
        </xdr:cNvSpPr>
      </xdr:nvSpPr>
      <xdr:spPr bwMode="auto">
        <a:xfrm flipV="1">
          <a:off x="4965700" y="24028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20" name="Line 25">
          <a:extLst>
            <a:ext uri="{FF2B5EF4-FFF2-40B4-BE49-F238E27FC236}">
              <a16:creationId xmlns:a16="http://schemas.microsoft.com/office/drawing/2014/main" id="{E73EB98C-2B09-43DA-A8D4-56DCA783625B}"/>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21" name="Line 26">
          <a:extLst>
            <a:ext uri="{FF2B5EF4-FFF2-40B4-BE49-F238E27FC236}">
              <a16:creationId xmlns:a16="http://schemas.microsoft.com/office/drawing/2014/main" id="{90C5A4A2-26E0-4262-9055-DD9691EFBC9A}"/>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22" name="Line 27">
          <a:extLst>
            <a:ext uri="{FF2B5EF4-FFF2-40B4-BE49-F238E27FC236}">
              <a16:creationId xmlns:a16="http://schemas.microsoft.com/office/drawing/2014/main" id="{C6F99AD3-5A61-4E32-A7B3-E76607DC1187}"/>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xdr:row>
      <xdr:rowOff>0</xdr:rowOff>
    </xdr:from>
    <xdr:to>
      <xdr:col>4</xdr:col>
      <xdr:colOff>923925</xdr:colOff>
      <xdr:row>6</xdr:row>
      <xdr:rowOff>0</xdr:rowOff>
    </xdr:to>
    <xdr:sp macro="" textlink="">
      <xdr:nvSpPr>
        <xdr:cNvPr id="23" name="Line 28">
          <a:extLst>
            <a:ext uri="{FF2B5EF4-FFF2-40B4-BE49-F238E27FC236}">
              <a16:creationId xmlns:a16="http://schemas.microsoft.com/office/drawing/2014/main" id="{F5DA39C6-70E6-4B51-A020-4BE033C6B14E}"/>
            </a:ext>
          </a:extLst>
        </xdr:cNvPr>
        <xdr:cNvSpPr>
          <a:spLocks noChangeShapeType="1"/>
        </xdr:cNvSpPr>
      </xdr:nvSpPr>
      <xdr:spPr bwMode="auto">
        <a:xfrm flipV="1">
          <a:off x="4965700" y="91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68</xdr:row>
      <xdr:rowOff>0</xdr:rowOff>
    </xdr:from>
    <xdr:to>
      <xdr:col>4</xdr:col>
      <xdr:colOff>923925</xdr:colOff>
      <xdr:row>68</xdr:row>
      <xdr:rowOff>0</xdr:rowOff>
    </xdr:to>
    <xdr:sp macro="" textlink="">
      <xdr:nvSpPr>
        <xdr:cNvPr id="24" name="Line 29">
          <a:extLst>
            <a:ext uri="{FF2B5EF4-FFF2-40B4-BE49-F238E27FC236}">
              <a16:creationId xmlns:a16="http://schemas.microsoft.com/office/drawing/2014/main" id="{1D1A1196-FF4D-4A6E-87B3-2FD1E3C558E3}"/>
            </a:ext>
          </a:extLst>
        </xdr:cNvPr>
        <xdr:cNvSpPr>
          <a:spLocks noChangeShapeType="1"/>
        </xdr:cNvSpPr>
      </xdr:nvSpPr>
      <xdr:spPr bwMode="auto">
        <a:xfrm flipV="1">
          <a:off x="4965700" y="24523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68</xdr:row>
      <xdr:rowOff>0</xdr:rowOff>
    </xdr:from>
    <xdr:to>
      <xdr:col>4</xdr:col>
      <xdr:colOff>923925</xdr:colOff>
      <xdr:row>68</xdr:row>
      <xdr:rowOff>0</xdr:rowOff>
    </xdr:to>
    <xdr:sp macro="" textlink="">
      <xdr:nvSpPr>
        <xdr:cNvPr id="25" name="Line 30">
          <a:extLst>
            <a:ext uri="{FF2B5EF4-FFF2-40B4-BE49-F238E27FC236}">
              <a16:creationId xmlns:a16="http://schemas.microsoft.com/office/drawing/2014/main" id="{B6343FEC-3001-4B4A-AE23-AD082EA38A1D}"/>
            </a:ext>
          </a:extLst>
        </xdr:cNvPr>
        <xdr:cNvSpPr>
          <a:spLocks noChangeShapeType="1"/>
        </xdr:cNvSpPr>
      </xdr:nvSpPr>
      <xdr:spPr bwMode="auto">
        <a:xfrm flipV="1">
          <a:off x="4965700" y="24523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26" name="Line 31">
          <a:extLst>
            <a:ext uri="{FF2B5EF4-FFF2-40B4-BE49-F238E27FC236}">
              <a16:creationId xmlns:a16="http://schemas.microsoft.com/office/drawing/2014/main" id="{146517E8-0E47-42FA-85E1-C1674AC97410}"/>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27" name="Line 32">
          <a:extLst>
            <a:ext uri="{FF2B5EF4-FFF2-40B4-BE49-F238E27FC236}">
              <a16:creationId xmlns:a16="http://schemas.microsoft.com/office/drawing/2014/main" id="{B724CB91-ECDB-406E-B63C-5D04C3312728}"/>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138</xdr:row>
      <xdr:rowOff>0</xdr:rowOff>
    </xdr:from>
    <xdr:to>
      <xdr:col>4</xdr:col>
      <xdr:colOff>923925</xdr:colOff>
      <xdr:row>138</xdr:row>
      <xdr:rowOff>0</xdr:rowOff>
    </xdr:to>
    <xdr:sp macro="" textlink="">
      <xdr:nvSpPr>
        <xdr:cNvPr id="28" name="Line 33">
          <a:extLst>
            <a:ext uri="{FF2B5EF4-FFF2-40B4-BE49-F238E27FC236}">
              <a16:creationId xmlns:a16="http://schemas.microsoft.com/office/drawing/2014/main" id="{7FC075AD-DC87-4939-B061-3EF9F482038D}"/>
            </a:ext>
          </a:extLst>
        </xdr:cNvPr>
        <xdr:cNvSpPr>
          <a:spLocks noChangeShapeType="1"/>
        </xdr:cNvSpPr>
      </xdr:nvSpPr>
      <xdr:spPr bwMode="auto">
        <a:xfrm flipV="1">
          <a:off x="4965700" y="52260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138</xdr:row>
      <xdr:rowOff>0</xdr:rowOff>
    </xdr:from>
    <xdr:to>
      <xdr:col>4</xdr:col>
      <xdr:colOff>923925</xdr:colOff>
      <xdr:row>138</xdr:row>
      <xdr:rowOff>0</xdr:rowOff>
    </xdr:to>
    <xdr:sp macro="" textlink="">
      <xdr:nvSpPr>
        <xdr:cNvPr id="29" name="Line 34">
          <a:extLst>
            <a:ext uri="{FF2B5EF4-FFF2-40B4-BE49-F238E27FC236}">
              <a16:creationId xmlns:a16="http://schemas.microsoft.com/office/drawing/2014/main" id="{B017E58E-3E18-432A-840D-9BDC52C65776}"/>
            </a:ext>
          </a:extLst>
        </xdr:cNvPr>
        <xdr:cNvSpPr>
          <a:spLocks noChangeShapeType="1"/>
        </xdr:cNvSpPr>
      </xdr:nvSpPr>
      <xdr:spPr bwMode="auto">
        <a:xfrm flipV="1">
          <a:off x="4965700" y="52260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138</xdr:row>
      <xdr:rowOff>0</xdr:rowOff>
    </xdr:from>
    <xdr:to>
      <xdr:col>4</xdr:col>
      <xdr:colOff>923925</xdr:colOff>
      <xdr:row>138</xdr:row>
      <xdr:rowOff>0</xdr:rowOff>
    </xdr:to>
    <xdr:sp macro="" textlink="">
      <xdr:nvSpPr>
        <xdr:cNvPr id="30" name="Line 35">
          <a:extLst>
            <a:ext uri="{FF2B5EF4-FFF2-40B4-BE49-F238E27FC236}">
              <a16:creationId xmlns:a16="http://schemas.microsoft.com/office/drawing/2014/main" id="{3AE97521-A48A-4A23-AD6A-B75488410B5A}"/>
            </a:ext>
          </a:extLst>
        </xdr:cNvPr>
        <xdr:cNvSpPr>
          <a:spLocks noChangeShapeType="1"/>
        </xdr:cNvSpPr>
      </xdr:nvSpPr>
      <xdr:spPr bwMode="auto">
        <a:xfrm flipV="1">
          <a:off x="4965700" y="52260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138</xdr:row>
      <xdr:rowOff>0</xdr:rowOff>
    </xdr:from>
    <xdr:to>
      <xdr:col>4</xdr:col>
      <xdr:colOff>923925</xdr:colOff>
      <xdr:row>138</xdr:row>
      <xdr:rowOff>0</xdr:rowOff>
    </xdr:to>
    <xdr:sp macro="" textlink="">
      <xdr:nvSpPr>
        <xdr:cNvPr id="31" name="Line 36">
          <a:extLst>
            <a:ext uri="{FF2B5EF4-FFF2-40B4-BE49-F238E27FC236}">
              <a16:creationId xmlns:a16="http://schemas.microsoft.com/office/drawing/2014/main" id="{153EEBD9-B9BE-4696-8F43-F23F6D5CD7A9}"/>
            </a:ext>
          </a:extLst>
        </xdr:cNvPr>
        <xdr:cNvSpPr>
          <a:spLocks noChangeShapeType="1"/>
        </xdr:cNvSpPr>
      </xdr:nvSpPr>
      <xdr:spPr bwMode="auto">
        <a:xfrm flipV="1">
          <a:off x="4965700" y="52260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32" name="Line 37">
          <a:extLst>
            <a:ext uri="{FF2B5EF4-FFF2-40B4-BE49-F238E27FC236}">
              <a16:creationId xmlns:a16="http://schemas.microsoft.com/office/drawing/2014/main" id="{C48753DE-B37B-4DA7-BCD4-FD778CCD2C77}"/>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33" name="Line 38">
          <a:extLst>
            <a:ext uri="{FF2B5EF4-FFF2-40B4-BE49-F238E27FC236}">
              <a16:creationId xmlns:a16="http://schemas.microsoft.com/office/drawing/2014/main" id="{3BFAD62D-4736-413F-BB7A-5A81AE8EECC8}"/>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34" name="Line 39">
          <a:extLst>
            <a:ext uri="{FF2B5EF4-FFF2-40B4-BE49-F238E27FC236}">
              <a16:creationId xmlns:a16="http://schemas.microsoft.com/office/drawing/2014/main" id="{12E6602A-D88F-4692-AB79-AEC4432A3408}"/>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140</xdr:row>
      <xdr:rowOff>0</xdr:rowOff>
    </xdr:from>
    <xdr:to>
      <xdr:col>4</xdr:col>
      <xdr:colOff>923925</xdr:colOff>
      <xdr:row>140</xdr:row>
      <xdr:rowOff>0</xdr:rowOff>
    </xdr:to>
    <xdr:sp macro="" textlink="">
      <xdr:nvSpPr>
        <xdr:cNvPr id="35" name="Line 40">
          <a:extLst>
            <a:ext uri="{FF2B5EF4-FFF2-40B4-BE49-F238E27FC236}">
              <a16:creationId xmlns:a16="http://schemas.microsoft.com/office/drawing/2014/main" id="{6FA6697B-EDF2-49A0-AD3B-8CB449D72A38}"/>
            </a:ext>
          </a:extLst>
        </xdr:cNvPr>
        <xdr:cNvSpPr>
          <a:spLocks noChangeShapeType="1"/>
        </xdr:cNvSpPr>
      </xdr:nvSpPr>
      <xdr:spPr bwMode="auto">
        <a:xfrm flipV="1">
          <a:off x="4965700" y="547370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101600</xdr:colOff>
      <xdr:row>128</xdr:row>
      <xdr:rowOff>12700</xdr:rowOff>
    </xdr:from>
    <xdr:to>
      <xdr:col>4</xdr:col>
      <xdr:colOff>1006475</xdr:colOff>
      <xdr:row>128</xdr:row>
      <xdr:rowOff>12700</xdr:rowOff>
    </xdr:to>
    <xdr:sp macro="" textlink="">
      <xdr:nvSpPr>
        <xdr:cNvPr id="40" name="Line 7">
          <a:extLst>
            <a:ext uri="{FF2B5EF4-FFF2-40B4-BE49-F238E27FC236}">
              <a16:creationId xmlns:a16="http://schemas.microsoft.com/office/drawing/2014/main" id="{044498B2-3F7F-4508-A3BC-C2E6548B86C1}"/>
            </a:ext>
          </a:extLst>
        </xdr:cNvPr>
        <xdr:cNvSpPr>
          <a:spLocks noChangeShapeType="1"/>
        </xdr:cNvSpPr>
      </xdr:nvSpPr>
      <xdr:spPr bwMode="auto">
        <a:xfrm flipV="1">
          <a:off x="5048250" y="50126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19050</xdr:colOff>
      <xdr:row>5</xdr:row>
      <xdr:rowOff>0</xdr:rowOff>
    </xdr:from>
    <xdr:to>
      <xdr:col>4</xdr:col>
      <xdr:colOff>923925</xdr:colOff>
      <xdr:row>5</xdr:row>
      <xdr:rowOff>0</xdr:rowOff>
    </xdr:to>
    <xdr:sp macro="" textlink="">
      <xdr:nvSpPr>
        <xdr:cNvPr id="2" name="Line 1">
          <a:extLst>
            <a:ext uri="{FF2B5EF4-FFF2-40B4-BE49-F238E27FC236}">
              <a16:creationId xmlns:a16="http://schemas.microsoft.com/office/drawing/2014/main" id="{B262C752-0A8D-4DB0-8169-A1154EA12310}"/>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3" name="Line 2">
          <a:extLst>
            <a:ext uri="{FF2B5EF4-FFF2-40B4-BE49-F238E27FC236}">
              <a16:creationId xmlns:a16="http://schemas.microsoft.com/office/drawing/2014/main" id="{29A1D597-868C-440B-846C-3F7DA7CA976B}"/>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4" name="Line 3">
          <a:extLst>
            <a:ext uri="{FF2B5EF4-FFF2-40B4-BE49-F238E27FC236}">
              <a16:creationId xmlns:a16="http://schemas.microsoft.com/office/drawing/2014/main" id="{B53EAAD0-32C0-48C4-9B3D-2670F3510092}"/>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5" name="Line 4">
          <a:extLst>
            <a:ext uri="{FF2B5EF4-FFF2-40B4-BE49-F238E27FC236}">
              <a16:creationId xmlns:a16="http://schemas.microsoft.com/office/drawing/2014/main" id="{6C6F2A8C-4632-4D56-9E98-189F7B451EF6}"/>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91</xdr:row>
      <xdr:rowOff>0</xdr:rowOff>
    </xdr:from>
    <xdr:to>
      <xdr:col>4</xdr:col>
      <xdr:colOff>923925</xdr:colOff>
      <xdr:row>91</xdr:row>
      <xdr:rowOff>0</xdr:rowOff>
    </xdr:to>
    <xdr:sp macro="" textlink="">
      <xdr:nvSpPr>
        <xdr:cNvPr id="6" name="Line 5">
          <a:extLst>
            <a:ext uri="{FF2B5EF4-FFF2-40B4-BE49-F238E27FC236}">
              <a16:creationId xmlns:a16="http://schemas.microsoft.com/office/drawing/2014/main" id="{92344569-152D-4065-9790-BF0206CBC7C0}"/>
            </a:ext>
          </a:extLst>
        </xdr:cNvPr>
        <xdr:cNvSpPr>
          <a:spLocks noChangeShapeType="1"/>
        </xdr:cNvSpPr>
      </xdr:nvSpPr>
      <xdr:spPr bwMode="auto">
        <a:xfrm flipV="1">
          <a:off x="4965700" y="12966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91</xdr:row>
      <xdr:rowOff>0</xdr:rowOff>
    </xdr:from>
    <xdr:to>
      <xdr:col>4</xdr:col>
      <xdr:colOff>923925</xdr:colOff>
      <xdr:row>91</xdr:row>
      <xdr:rowOff>0</xdr:rowOff>
    </xdr:to>
    <xdr:sp macro="" textlink="">
      <xdr:nvSpPr>
        <xdr:cNvPr id="7" name="Line 6">
          <a:extLst>
            <a:ext uri="{FF2B5EF4-FFF2-40B4-BE49-F238E27FC236}">
              <a16:creationId xmlns:a16="http://schemas.microsoft.com/office/drawing/2014/main" id="{1EC14C4A-991A-4296-B41D-4D1294F33D96}"/>
            </a:ext>
          </a:extLst>
        </xdr:cNvPr>
        <xdr:cNvSpPr>
          <a:spLocks noChangeShapeType="1"/>
        </xdr:cNvSpPr>
      </xdr:nvSpPr>
      <xdr:spPr bwMode="auto">
        <a:xfrm flipV="1">
          <a:off x="4965700" y="12966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66</xdr:row>
      <xdr:rowOff>0</xdr:rowOff>
    </xdr:from>
    <xdr:to>
      <xdr:col>4</xdr:col>
      <xdr:colOff>923925</xdr:colOff>
      <xdr:row>66</xdr:row>
      <xdr:rowOff>0</xdr:rowOff>
    </xdr:to>
    <xdr:sp macro="" textlink="">
      <xdr:nvSpPr>
        <xdr:cNvPr id="8" name="Line 7">
          <a:extLst>
            <a:ext uri="{FF2B5EF4-FFF2-40B4-BE49-F238E27FC236}">
              <a16:creationId xmlns:a16="http://schemas.microsoft.com/office/drawing/2014/main" id="{2432AD7B-205D-4C18-B8AA-25AB2B6B72F0}"/>
            </a:ext>
          </a:extLst>
        </xdr:cNvPr>
        <xdr:cNvSpPr>
          <a:spLocks noChangeShapeType="1"/>
        </xdr:cNvSpPr>
      </xdr:nvSpPr>
      <xdr:spPr bwMode="auto">
        <a:xfrm flipV="1">
          <a:off x="4965700" y="9994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66</xdr:row>
      <xdr:rowOff>0</xdr:rowOff>
    </xdr:from>
    <xdr:to>
      <xdr:col>4</xdr:col>
      <xdr:colOff>923925</xdr:colOff>
      <xdr:row>66</xdr:row>
      <xdr:rowOff>0</xdr:rowOff>
    </xdr:to>
    <xdr:sp macro="" textlink="">
      <xdr:nvSpPr>
        <xdr:cNvPr id="9" name="Line 8">
          <a:extLst>
            <a:ext uri="{FF2B5EF4-FFF2-40B4-BE49-F238E27FC236}">
              <a16:creationId xmlns:a16="http://schemas.microsoft.com/office/drawing/2014/main" id="{4E4F7271-81A3-474D-BC1C-F372B692B424}"/>
            </a:ext>
          </a:extLst>
        </xdr:cNvPr>
        <xdr:cNvSpPr>
          <a:spLocks noChangeShapeType="1"/>
        </xdr:cNvSpPr>
      </xdr:nvSpPr>
      <xdr:spPr bwMode="auto">
        <a:xfrm flipV="1">
          <a:off x="4965700" y="9994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80</xdr:row>
      <xdr:rowOff>0</xdr:rowOff>
    </xdr:from>
    <xdr:to>
      <xdr:col>4</xdr:col>
      <xdr:colOff>923925</xdr:colOff>
      <xdr:row>80</xdr:row>
      <xdr:rowOff>0</xdr:rowOff>
    </xdr:to>
    <xdr:sp macro="" textlink="">
      <xdr:nvSpPr>
        <xdr:cNvPr id="10" name="Line 13">
          <a:extLst>
            <a:ext uri="{FF2B5EF4-FFF2-40B4-BE49-F238E27FC236}">
              <a16:creationId xmlns:a16="http://schemas.microsoft.com/office/drawing/2014/main" id="{1D2D8C04-F8C7-47D6-B50D-411F98559B72}"/>
            </a:ext>
          </a:extLst>
        </xdr:cNvPr>
        <xdr:cNvSpPr>
          <a:spLocks noChangeShapeType="1"/>
        </xdr:cNvSpPr>
      </xdr:nvSpPr>
      <xdr:spPr bwMode="auto">
        <a:xfrm flipV="1">
          <a:off x="4965700" y="111506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80</xdr:row>
      <xdr:rowOff>0</xdr:rowOff>
    </xdr:from>
    <xdr:to>
      <xdr:col>4</xdr:col>
      <xdr:colOff>923925</xdr:colOff>
      <xdr:row>80</xdr:row>
      <xdr:rowOff>0</xdr:rowOff>
    </xdr:to>
    <xdr:sp macro="" textlink="">
      <xdr:nvSpPr>
        <xdr:cNvPr id="11" name="Line 14">
          <a:extLst>
            <a:ext uri="{FF2B5EF4-FFF2-40B4-BE49-F238E27FC236}">
              <a16:creationId xmlns:a16="http://schemas.microsoft.com/office/drawing/2014/main" id="{D8E998D5-7559-41CB-B0E5-4F1DFD8E7C0D}"/>
            </a:ext>
          </a:extLst>
        </xdr:cNvPr>
        <xdr:cNvSpPr>
          <a:spLocks noChangeShapeType="1"/>
        </xdr:cNvSpPr>
      </xdr:nvSpPr>
      <xdr:spPr bwMode="auto">
        <a:xfrm flipV="1">
          <a:off x="4965700" y="111506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82</xdr:row>
      <xdr:rowOff>0</xdr:rowOff>
    </xdr:from>
    <xdr:to>
      <xdr:col>4</xdr:col>
      <xdr:colOff>923925</xdr:colOff>
      <xdr:row>82</xdr:row>
      <xdr:rowOff>0</xdr:rowOff>
    </xdr:to>
    <xdr:sp macro="" textlink="">
      <xdr:nvSpPr>
        <xdr:cNvPr id="12" name="Line 15">
          <a:extLst>
            <a:ext uri="{FF2B5EF4-FFF2-40B4-BE49-F238E27FC236}">
              <a16:creationId xmlns:a16="http://schemas.microsoft.com/office/drawing/2014/main" id="{2CA4B09D-8AB9-46C7-AED6-82587842F55D}"/>
            </a:ext>
          </a:extLst>
        </xdr:cNvPr>
        <xdr:cNvSpPr>
          <a:spLocks noChangeShapeType="1"/>
        </xdr:cNvSpPr>
      </xdr:nvSpPr>
      <xdr:spPr bwMode="auto">
        <a:xfrm flipV="1">
          <a:off x="4965700" y="11480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82</xdr:row>
      <xdr:rowOff>0</xdr:rowOff>
    </xdr:from>
    <xdr:to>
      <xdr:col>4</xdr:col>
      <xdr:colOff>923925</xdr:colOff>
      <xdr:row>82</xdr:row>
      <xdr:rowOff>0</xdr:rowOff>
    </xdr:to>
    <xdr:sp macro="" textlink="">
      <xdr:nvSpPr>
        <xdr:cNvPr id="13" name="Line 16">
          <a:extLst>
            <a:ext uri="{FF2B5EF4-FFF2-40B4-BE49-F238E27FC236}">
              <a16:creationId xmlns:a16="http://schemas.microsoft.com/office/drawing/2014/main" id="{B53EEA5C-EB13-4A2E-A413-93975DB3C6C3}"/>
            </a:ext>
          </a:extLst>
        </xdr:cNvPr>
        <xdr:cNvSpPr>
          <a:spLocks noChangeShapeType="1"/>
        </xdr:cNvSpPr>
      </xdr:nvSpPr>
      <xdr:spPr bwMode="auto">
        <a:xfrm flipV="1">
          <a:off x="4965700" y="11480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82</xdr:row>
      <xdr:rowOff>0</xdr:rowOff>
    </xdr:from>
    <xdr:to>
      <xdr:col>4</xdr:col>
      <xdr:colOff>923925</xdr:colOff>
      <xdr:row>82</xdr:row>
      <xdr:rowOff>0</xdr:rowOff>
    </xdr:to>
    <xdr:sp macro="" textlink="">
      <xdr:nvSpPr>
        <xdr:cNvPr id="14" name="Line 19">
          <a:extLst>
            <a:ext uri="{FF2B5EF4-FFF2-40B4-BE49-F238E27FC236}">
              <a16:creationId xmlns:a16="http://schemas.microsoft.com/office/drawing/2014/main" id="{13857447-CA68-4DE5-9ABF-22283FE67202}"/>
            </a:ext>
          </a:extLst>
        </xdr:cNvPr>
        <xdr:cNvSpPr>
          <a:spLocks noChangeShapeType="1"/>
        </xdr:cNvSpPr>
      </xdr:nvSpPr>
      <xdr:spPr bwMode="auto">
        <a:xfrm flipV="1">
          <a:off x="4965700" y="11480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82</xdr:row>
      <xdr:rowOff>0</xdr:rowOff>
    </xdr:from>
    <xdr:to>
      <xdr:col>4</xdr:col>
      <xdr:colOff>923925</xdr:colOff>
      <xdr:row>82</xdr:row>
      <xdr:rowOff>0</xdr:rowOff>
    </xdr:to>
    <xdr:sp macro="" textlink="">
      <xdr:nvSpPr>
        <xdr:cNvPr id="15" name="Line 20">
          <a:extLst>
            <a:ext uri="{FF2B5EF4-FFF2-40B4-BE49-F238E27FC236}">
              <a16:creationId xmlns:a16="http://schemas.microsoft.com/office/drawing/2014/main" id="{843C79BD-69B7-4880-AAAA-F78D05EC8620}"/>
            </a:ext>
          </a:extLst>
        </xdr:cNvPr>
        <xdr:cNvSpPr>
          <a:spLocks noChangeShapeType="1"/>
        </xdr:cNvSpPr>
      </xdr:nvSpPr>
      <xdr:spPr bwMode="auto">
        <a:xfrm flipV="1">
          <a:off x="4965700" y="114808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83</xdr:row>
      <xdr:rowOff>0</xdr:rowOff>
    </xdr:from>
    <xdr:to>
      <xdr:col>4</xdr:col>
      <xdr:colOff>923925</xdr:colOff>
      <xdr:row>83</xdr:row>
      <xdr:rowOff>0</xdr:rowOff>
    </xdr:to>
    <xdr:sp macro="" textlink="">
      <xdr:nvSpPr>
        <xdr:cNvPr id="16" name="Line 21">
          <a:extLst>
            <a:ext uri="{FF2B5EF4-FFF2-40B4-BE49-F238E27FC236}">
              <a16:creationId xmlns:a16="http://schemas.microsoft.com/office/drawing/2014/main" id="{7D2F1161-0D44-4C7B-AECA-B5918DFF0E59}"/>
            </a:ext>
          </a:extLst>
        </xdr:cNvPr>
        <xdr:cNvSpPr>
          <a:spLocks noChangeShapeType="1"/>
        </xdr:cNvSpPr>
      </xdr:nvSpPr>
      <xdr:spPr bwMode="auto">
        <a:xfrm flipV="1">
          <a:off x="4965700" y="11645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83</xdr:row>
      <xdr:rowOff>0</xdr:rowOff>
    </xdr:from>
    <xdr:to>
      <xdr:col>4</xdr:col>
      <xdr:colOff>923925</xdr:colOff>
      <xdr:row>83</xdr:row>
      <xdr:rowOff>0</xdr:rowOff>
    </xdr:to>
    <xdr:sp macro="" textlink="">
      <xdr:nvSpPr>
        <xdr:cNvPr id="17" name="Line 22">
          <a:extLst>
            <a:ext uri="{FF2B5EF4-FFF2-40B4-BE49-F238E27FC236}">
              <a16:creationId xmlns:a16="http://schemas.microsoft.com/office/drawing/2014/main" id="{35F44ECF-1B24-4D53-BC22-DAA80B094144}"/>
            </a:ext>
          </a:extLst>
        </xdr:cNvPr>
        <xdr:cNvSpPr>
          <a:spLocks noChangeShapeType="1"/>
        </xdr:cNvSpPr>
      </xdr:nvSpPr>
      <xdr:spPr bwMode="auto">
        <a:xfrm flipV="1">
          <a:off x="4965700" y="11645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78</xdr:row>
      <xdr:rowOff>0</xdr:rowOff>
    </xdr:from>
    <xdr:to>
      <xdr:col>4</xdr:col>
      <xdr:colOff>923925</xdr:colOff>
      <xdr:row>78</xdr:row>
      <xdr:rowOff>0</xdr:rowOff>
    </xdr:to>
    <xdr:sp macro="" textlink="">
      <xdr:nvSpPr>
        <xdr:cNvPr id="18" name="Line 23">
          <a:extLst>
            <a:ext uri="{FF2B5EF4-FFF2-40B4-BE49-F238E27FC236}">
              <a16:creationId xmlns:a16="http://schemas.microsoft.com/office/drawing/2014/main" id="{541D3C87-FA35-44C6-9FD9-94007F87B9D4}"/>
            </a:ext>
          </a:extLst>
        </xdr:cNvPr>
        <xdr:cNvSpPr>
          <a:spLocks noChangeShapeType="1"/>
        </xdr:cNvSpPr>
      </xdr:nvSpPr>
      <xdr:spPr bwMode="auto">
        <a:xfrm flipV="1">
          <a:off x="4965700" y="10820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78</xdr:row>
      <xdr:rowOff>0</xdr:rowOff>
    </xdr:from>
    <xdr:to>
      <xdr:col>4</xdr:col>
      <xdr:colOff>923925</xdr:colOff>
      <xdr:row>78</xdr:row>
      <xdr:rowOff>0</xdr:rowOff>
    </xdr:to>
    <xdr:sp macro="" textlink="">
      <xdr:nvSpPr>
        <xdr:cNvPr id="19" name="Line 24">
          <a:extLst>
            <a:ext uri="{FF2B5EF4-FFF2-40B4-BE49-F238E27FC236}">
              <a16:creationId xmlns:a16="http://schemas.microsoft.com/office/drawing/2014/main" id="{64B22CA9-A668-4D31-A136-EAA93FC0737B}"/>
            </a:ext>
          </a:extLst>
        </xdr:cNvPr>
        <xdr:cNvSpPr>
          <a:spLocks noChangeShapeType="1"/>
        </xdr:cNvSpPr>
      </xdr:nvSpPr>
      <xdr:spPr bwMode="auto">
        <a:xfrm flipV="1">
          <a:off x="4965700" y="10820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0" name="Line 25">
          <a:extLst>
            <a:ext uri="{FF2B5EF4-FFF2-40B4-BE49-F238E27FC236}">
              <a16:creationId xmlns:a16="http://schemas.microsoft.com/office/drawing/2014/main" id="{3AAEEBD6-E5ED-40A2-8894-B0C053FC9CE0}"/>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1" name="Line 26">
          <a:extLst>
            <a:ext uri="{FF2B5EF4-FFF2-40B4-BE49-F238E27FC236}">
              <a16:creationId xmlns:a16="http://schemas.microsoft.com/office/drawing/2014/main" id="{442C0F92-BA70-4518-A849-EA5A4E6BB65B}"/>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2" name="Line 27">
          <a:extLst>
            <a:ext uri="{FF2B5EF4-FFF2-40B4-BE49-F238E27FC236}">
              <a16:creationId xmlns:a16="http://schemas.microsoft.com/office/drawing/2014/main" id="{36724899-605F-4818-B8C8-0023AB20DB0C}"/>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xdr:row>
      <xdr:rowOff>0</xdr:rowOff>
    </xdr:from>
    <xdr:to>
      <xdr:col>4</xdr:col>
      <xdr:colOff>923925</xdr:colOff>
      <xdr:row>5</xdr:row>
      <xdr:rowOff>0</xdr:rowOff>
    </xdr:to>
    <xdr:sp macro="" textlink="">
      <xdr:nvSpPr>
        <xdr:cNvPr id="23" name="Line 28">
          <a:extLst>
            <a:ext uri="{FF2B5EF4-FFF2-40B4-BE49-F238E27FC236}">
              <a16:creationId xmlns:a16="http://schemas.microsoft.com/office/drawing/2014/main" id="{EE5B85AF-2BD4-46E6-9074-EAAD8058D1D6}"/>
            </a:ext>
          </a:extLst>
        </xdr:cNvPr>
        <xdr:cNvSpPr>
          <a:spLocks noChangeShapeType="1"/>
        </xdr:cNvSpPr>
      </xdr:nvSpPr>
      <xdr:spPr bwMode="auto">
        <a:xfrm flipV="1">
          <a:off x="4965700" y="10795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81</xdr:row>
      <xdr:rowOff>0</xdr:rowOff>
    </xdr:from>
    <xdr:to>
      <xdr:col>4</xdr:col>
      <xdr:colOff>923925</xdr:colOff>
      <xdr:row>81</xdr:row>
      <xdr:rowOff>0</xdr:rowOff>
    </xdr:to>
    <xdr:sp macro="" textlink="">
      <xdr:nvSpPr>
        <xdr:cNvPr id="24" name="Line 29">
          <a:extLst>
            <a:ext uri="{FF2B5EF4-FFF2-40B4-BE49-F238E27FC236}">
              <a16:creationId xmlns:a16="http://schemas.microsoft.com/office/drawing/2014/main" id="{0A56B722-22C7-4A63-9526-644A41379E19}"/>
            </a:ext>
          </a:extLst>
        </xdr:cNvPr>
        <xdr:cNvSpPr>
          <a:spLocks noChangeShapeType="1"/>
        </xdr:cNvSpPr>
      </xdr:nvSpPr>
      <xdr:spPr bwMode="auto">
        <a:xfrm flipV="1">
          <a:off x="4965700" y="11315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81</xdr:row>
      <xdr:rowOff>0</xdr:rowOff>
    </xdr:from>
    <xdr:to>
      <xdr:col>4</xdr:col>
      <xdr:colOff>923925</xdr:colOff>
      <xdr:row>81</xdr:row>
      <xdr:rowOff>0</xdr:rowOff>
    </xdr:to>
    <xdr:sp macro="" textlink="">
      <xdr:nvSpPr>
        <xdr:cNvPr id="25" name="Line 30">
          <a:extLst>
            <a:ext uri="{FF2B5EF4-FFF2-40B4-BE49-F238E27FC236}">
              <a16:creationId xmlns:a16="http://schemas.microsoft.com/office/drawing/2014/main" id="{2F976317-BEE9-4030-9729-47D617C59D36}"/>
            </a:ext>
          </a:extLst>
        </xdr:cNvPr>
        <xdr:cNvSpPr>
          <a:spLocks noChangeShapeType="1"/>
        </xdr:cNvSpPr>
      </xdr:nvSpPr>
      <xdr:spPr bwMode="auto">
        <a:xfrm flipV="1">
          <a:off x="4965700" y="11315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26" name="Line 31">
          <a:extLst>
            <a:ext uri="{FF2B5EF4-FFF2-40B4-BE49-F238E27FC236}">
              <a16:creationId xmlns:a16="http://schemas.microsoft.com/office/drawing/2014/main" id="{693DA58D-6503-4F65-A9B8-D622CCCEC1B5}"/>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27" name="Line 32">
          <a:extLst>
            <a:ext uri="{FF2B5EF4-FFF2-40B4-BE49-F238E27FC236}">
              <a16:creationId xmlns:a16="http://schemas.microsoft.com/office/drawing/2014/main" id="{89C46186-2CED-49A5-8057-4DC18D4DA7E2}"/>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28" name="Line 33">
          <a:extLst>
            <a:ext uri="{FF2B5EF4-FFF2-40B4-BE49-F238E27FC236}">
              <a16:creationId xmlns:a16="http://schemas.microsoft.com/office/drawing/2014/main" id="{519D1772-1DD5-4452-88C2-61E77EF134E1}"/>
            </a:ext>
          </a:extLst>
        </xdr:cNvPr>
        <xdr:cNvSpPr>
          <a:spLocks noChangeShapeType="1"/>
        </xdr:cNvSpPr>
      </xdr:nvSpPr>
      <xdr:spPr bwMode="auto">
        <a:xfrm flipV="1">
          <a:off x="4965700" y="22872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29" name="Line 34">
          <a:extLst>
            <a:ext uri="{FF2B5EF4-FFF2-40B4-BE49-F238E27FC236}">
              <a16:creationId xmlns:a16="http://schemas.microsoft.com/office/drawing/2014/main" id="{10C56D45-8DF3-4A01-A40D-BE17B7B729A1}"/>
            </a:ext>
          </a:extLst>
        </xdr:cNvPr>
        <xdr:cNvSpPr>
          <a:spLocks noChangeShapeType="1"/>
        </xdr:cNvSpPr>
      </xdr:nvSpPr>
      <xdr:spPr bwMode="auto">
        <a:xfrm flipV="1">
          <a:off x="4965700" y="22872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30" name="Line 35">
          <a:extLst>
            <a:ext uri="{FF2B5EF4-FFF2-40B4-BE49-F238E27FC236}">
              <a16:creationId xmlns:a16="http://schemas.microsoft.com/office/drawing/2014/main" id="{C8B43B6F-9581-49EB-86E6-F93E261E9801}"/>
            </a:ext>
          </a:extLst>
        </xdr:cNvPr>
        <xdr:cNvSpPr>
          <a:spLocks noChangeShapeType="1"/>
        </xdr:cNvSpPr>
      </xdr:nvSpPr>
      <xdr:spPr bwMode="auto">
        <a:xfrm flipV="1">
          <a:off x="4965700" y="22872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145</xdr:row>
      <xdr:rowOff>0</xdr:rowOff>
    </xdr:from>
    <xdr:to>
      <xdr:col>4</xdr:col>
      <xdr:colOff>923925</xdr:colOff>
      <xdr:row>145</xdr:row>
      <xdr:rowOff>0</xdr:rowOff>
    </xdr:to>
    <xdr:sp macro="" textlink="">
      <xdr:nvSpPr>
        <xdr:cNvPr id="31" name="Line 36">
          <a:extLst>
            <a:ext uri="{FF2B5EF4-FFF2-40B4-BE49-F238E27FC236}">
              <a16:creationId xmlns:a16="http://schemas.microsoft.com/office/drawing/2014/main" id="{166C2973-542C-4FF6-A997-6AFE4FFFBBA2}"/>
            </a:ext>
          </a:extLst>
        </xdr:cNvPr>
        <xdr:cNvSpPr>
          <a:spLocks noChangeShapeType="1"/>
        </xdr:cNvSpPr>
      </xdr:nvSpPr>
      <xdr:spPr bwMode="auto">
        <a:xfrm flipV="1">
          <a:off x="4965700" y="228727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32" name="Line 37">
          <a:extLst>
            <a:ext uri="{FF2B5EF4-FFF2-40B4-BE49-F238E27FC236}">
              <a16:creationId xmlns:a16="http://schemas.microsoft.com/office/drawing/2014/main" id="{FDADC86D-59C0-446D-B38A-87119116950E}"/>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33" name="Line 38">
          <a:extLst>
            <a:ext uri="{FF2B5EF4-FFF2-40B4-BE49-F238E27FC236}">
              <a16:creationId xmlns:a16="http://schemas.microsoft.com/office/drawing/2014/main" id="{22FC84A2-B506-4998-94D2-9EEAB87242E6}"/>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34" name="Line 39">
          <a:extLst>
            <a:ext uri="{FF2B5EF4-FFF2-40B4-BE49-F238E27FC236}">
              <a16:creationId xmlns:a16="http://schemas.microsoft.com/office/drawing/2014/main" id="{F02FB3C4-AA60-4884-A8A4-534356E1F3E2}"/>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147</xdr:row>
      <xdr:rowOff>0</xdr:rowOff>
    </xdr:from>
    <xdr:to>
      <xdr:col>4</xdr:col>
      <xdr:colOff>923925</xdr:colOff>
      <xdr:row>147</xdr:row>
      <xdr:rowOff>0</xdr:rowOff>
    </xdr:to>
    <xdr:sp macro="" textlink="">
      <xdr:nvSpPr>
        <xdr:cNvPr id="35" name="Line 40">
          <a:extLst>
            <a:ext uri="{FF2B5EF4-FFF2-40B4-BE49-F238E27FC236}">
              <a16:creationId xmlns:a16="http://schemas.microsoft.com/office/drawing/2014/main" id="{201D5782-0487-442E-95C0-36C3DDE3ACAB}"/>
            </a:ext>
          </a:extLst>
        </xdr:cNvPr>
        <xdr:cNvSpPr>
          <a:spLocks noChangeShapeType="1"/>
        </xdr:cNvSpPr>
      </xdr:nvSpPr>
      <xdr:spPr bwMode="auto">
        <a:xfrm flipV="1">
          <a:off x="4965700" y="232029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101600</xdr:colOff>
      <xdr:row>135</xdr:row>
      <xdr:rowOff>12700</xdr:rowOff>
    </xdr:from>
    <xdr:to>
      <xdr:col>4</xdr:col>
      <xdr:colOff>1006475</xdr:colOff>
      <xdr:row>135</xdr:row>
      <xdr:rowOff>12700</xdr:rowOff>
    </xdr:to>
    <xdr:sp macro="" textlink="">
      <xdr:nvSpPr>
        <xdr:cNvPr id="36" name="Line 7">
          <a:extLst>
            <a:ext uri="{FF2B5EF4-FFF2-40B4-BE49-F238E27FC236}">
              <a16:creationId xmlns:a16="http://schemas.microsoft.com/office/drawing/2014/main" id="{58D6B4F9-D3C9-4EE8-96EC-02E67A0A190C}"/>
            </a:ext>
          </a:extLst>
        </xdr:cNvPr>
        <xdr:cNvSpPr>
          <a:spLocks noChangeShapeType="1"/>
        </xdr:cNvSpPr>
      </xdr:nvSpPr>
      <xdr:spPr bwMode="auto">
        <a:xfrm flipV="1">
          <a:off x="5048250" y="21234400"/>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58</xdr:row>
      <xdr:rowOff>0</xdr:rowOff>
    </xdr:from>
    <xdr:to>
      <xdr:col>4</xdr:col>
      <xdr:colOff>923925</xdr:colOff>
      <xdr:row>58</xdr:row>
      <xdr:rowOff>0</xdr:rowOff>
    </xdr:to>
    <xdr:sp macro="" textlink="">
      <xdr:nvSpPr>
        <xdr:cNvPr id="37" name="Line 7">
          <a:extLst>
            <a:ext uri="{FF2B5EF4-FFF2-40B4-BE49-F238E27FC236}">
              <a16:creationId xmlns:a16="http://schemas.microsoft.com/office/drawing/2014/main" id="{AF5FC3E9-D1FF-4ED2-AFC9-72EAA08C6BF0}"/>
            </a:ext>
          </a:extLst>
        </xdr:cNvPr>
        <xdr:cNvSpPr>
          <a:spLocks noChangeShapeType="1"/>
        </xdr:cNvSpPr>
      </xdr:nvSpPr>
      <xdr:spPr bwMode="auto">
        <a:xfrm flipV="1">
          <a:off x="4967346" y="10625667"/>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58</xdr:row>
      <xdr:rowOff>0</xdr:rowOff>
    </xdr:from>
    <xdr:to>
      <xdr:col>4</xdr:col>
      <xdr:colOff>923925</xdr:colOff>
      <xdr:row>58</xdr:row>
      <xdr:rowOff>0</xdr:rowOff>
    </xdr:to>
    <xdr:sp macro="" textlink="">
      <xdr:nvSpPr>
        <xdr:cNvPr id="38" name="Line 8">
          <a:extLst>
            <a:ext uri="{FF2B5EF4-FFF2-40B4-BE49-F238E27FC236}">
              <a16:creationId xmlns:a16="http://schemas.microsoft.com/office/drawing/2014/main" id="{FF0BB29C-91A5-48A6-BA80-BEC61B2316EC}"/>
            </a:ext>
          </a:extLst>
        </xdr:cNvPr>
        <xdr:cNvSpPr>
          <a:spLocks noChangeShapeType="1"/>
        </xdr:cNvSpPr>
      </xdr:nvSpPr>
      <xdr:spPr bwMode="auto">
        <a:xfrm flipV="1">
          <a:off x="4967346" y="10625667"/>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72</xdr:row>
      <xdr:rowOff>0</xdr:rowOff>
    </xdr:from>
    <xdr:to>
      <xdr:col>4</xdr:col>
      <xdr:colOff>923925</xdr:colOff>
      <xdr:row>72</xdr:row>
      <xdr:rowOff>0</xdr:rowOff>
    </xdr:to>
    <xdr:sp macro="" textlink="">
      <xdr:nvSpPr>
        <xdr:cNvPr id="39" name="Line 7">
          <a:extLst>
            <a:ext uri="{FF2B5EF4-FFF2-40B4-BE49-F238E27FC236}">
              <a16:creationId xmlns:a16="http://schemas.microsoft.com/office/drawing/2014/main" id="{A3E8683C-F692-4066-A626-63F040436357}"/>
            </a:ext>
          </a:extLst>
        </xdr:cNvPr>
        <xdr:cNvSpPr>
          <a:spLocks noChangeShapeType="1"/>
        </xdr:cNvSpPr>
      </xdr:nvSpPr>
      <xdr:spPr bwMode="auto">
        <a:xfrm flipV="1">
          <a:off x="4967346" y="10954926"/>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xdr:col>
      <xdr:colOff>19050</xdr:colOff>
      <xdr:row>72</xdr:row>
      <xdr:rowOff>0</xdr:rowOff>
    </xdr:from>
    <xdr:to>
      <xdr:col>4</xdr:col>
      <xdr:colOff>923925</xdr:colOff>
      <xdr:row>72</xdr:row>
      <xdr:rowOff>0</xdr:rowOff>
    </xdr:to>
    <xdr:sp macro="" textlink="">
      <xdr:nvSpPr>
        <xdr:cNvPr id="40" name="Line 8">
          <a:extLst>
            <a:ext uri="{FF2B5EF4-FFF2-40B4-BE49-F238E27FC236}">
              <a16:creationId xmlns:a16="http://schemas.microsoft.com/office/drawing/2014/main" id="{F5F74258-FD90-4D4E-8C3F-93C974093C14}"/>
            </a:ext>
          </a:extLst>
        </xdr:cNvPr>
        <xdr:cNvSpPr>
          <a:spLocks noChangeShapeType="1"/>
        </xdr:cNvSpPr>
      </xdr:nvSpPr>
      <xdr:spPr bwMode="auto">
        <a:xfrm flipV="1">
          <a:off x="4967346" y="10954926"/>
          <a:ext cx="90487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view="pageBreakPreview" topLeftCell="A11" zoomScale="115" zoomScaleNormal="190" zoomScaleSheetLayoutView="115" workbookViewId="0">
      <selection activeCell="C44" sqref="C44:H44"/>
    </sheetView>
  </sheetViews>
  <sheetFormatPr defaultColWidth="9.15234375" defaultRowHeight="14.15" x14ac:dyDescent="0.35"/>
  <cols>
    <col min="1" max="1" width="7.61328125" style="69" customWidth="1"/>
    <col min="2" max="2" width="15.921875" style="69" customWidth="1"/>
    <col min="3" max="4" width="10" style="69" customWidth="1"/>
    <col min="5" max="5" width="11.84375" style="69" customWidth="1"/>
    <col min="6" max="6" width="7.84375" style="69" customWidth="1"/>
    <col min="7" max="7" width="7" style="69" customWidth="1"/>
    <col min="8" max="8" width="19.84375" style="69" customWidth="1"/>
    <col min="9" max="256" width="9.15234375" style="69"/>
    <col min="257" max="263" width="10" style="69" customWidth="1"/>
    <col min="264" max="264" width="15.15234375" style="69" customWidth="1"/>
    <col min="265" max="512" width="9.15234375" style="69"/>
    <col min="513" max="519" width="10" style="69" customWidth="1"/>
    <col min="520" max="520" width="15.15234375" style="69" customWidth="1"/>
    <col min="521" max="768" width="9.15234375" style="69"/>
    <col min="769" max="775" width="10" style="69" customWidth="1"/>
    <col min="776" max="776" width="15.15234375" style="69" customWidth="1"/>
    <col min="777" max="1024" width="9.15234375" style="69"/>
    <col min="1025" max="1031" width="10" style="69" customWidth="1"/>
    <col min="1032" max="1032" width="15.15234375" style="69" customWidth="1"/>
    <col min="1033" max="1280" width="9.15234375" style="69"/>
    <col min="1281" max="1287" width="10" style="69" customWidth="1"/>
    <col min="1288" max="1288" width="15.15234375" style="69" customWidth="1"/>
    <col min="1289" max="1536" width="9.15234375" style="69"/>
    <col min="1537" max="1543" width="10" style="69" customWidth="1"/>
    <col min="1544" max="1544" width="15.15234375" style="69" customWidth="1"/>
    <col min="1545" max="1792" width="9.15234375" style="69"/>
    <col min="1793" max="1799" width="10" style="69" customWidth="1"/>
    <col min="1800" max="1800" width="15.15234375" style="69" customWidth="1"/>
    <col min="1801" max="2048" width="9.15234375" style="69"/>
    <col min="2049" max="2055" width="10" style="69" customWidth="1"/>
    <col min="2056" max="2056" width="15.15234375" style="69" customWidth="1"/>
    <col min="2057" max="2304" width="9.15234375" style="69"/>
    <col min="2305" max="2311" width="10" style="69" customWidth="1"/>
    <col min="2312" max="2312" width="15.15234375" style="69" customWidth="1"/>
    <col min="2313" max="2560" width="9.15234375" style="69"/>
    <col min="2561" max="2567" width="10" style="69" customWidth="1"/>
    <col min="2568" max="2568" width="15.15234375" style="69" customWidth="1"/>
    <col min="2569" max="2816" width="9.15234375" style="69"/>
    <col min="2817" max="2823" width="10" style="69" customWidth="1"/>
    <col min="2824" max="2824" width="15.15234375" style="69" customWidth="1"/>
    <col min="2825" max="3072" width="9.15234375" style="69"/>
    <col min="3073" max="3079" width="10" style="69" customWidth="1"/>
    <col min="3080" max="3080" width="15.15234375" style="69" customWidth="1"/>
    <col min="3081" max="3328" width="9.15234375" style="69"/>
    <col min="3329" max="3335" width="10" style="69" customWidth="1"/>
    <col min="3336" max="3336" width="15.15234375" style="69" customWidth="1"/>
    <col min="3337" max="3584" width="9.15234375" style="69"/>
    <col min="3585" max="3591" width="10" style="69" customWidth="1"/>
    <col min="3592" max="3592" width="15.15234375" style="69" customWidth="1"/>
    <col min="3593" max="3840" width="9.15234375" style="69"/>
    <col min="3841" max="3847" width="10" style="69" customWidth="1"/>
    <col min="3848" max="3848" width="15.15234375" style="69" customWidth="1"/>
    <col min="3849" max="4096" width="9.15234375" style="69"/>
    <col min="4097" max="4103" width="10" style="69" customWidth="1"/>
    <col min="4104" max="4104" width="15.15234375" style="69" customWidth="1"/>
    <col min="4105" max="4352" width="9.15234375" style="69"/>
    <col min="4353" max="4359" width="10" style="69" customWidth="1"/>
    <col min="4360" max="4360" width="15.15234375" style="69" customWidth="1"/>
    <col min="4361" max="4608" width="9.15234375" style="69"/>
    <col min="4609" max="4615" width="10" style="69" customWidth="1"/>
    <col min="4616" max="4616" width="15.15234375" style="69" customWidth="1"/>
    <col min="4617" max="4864" width="9.15234375" style="69"/>
    <col min="4865" max="4871" width="10" style="69" customWidth="1"/>
    <col min="4872" max="4872" width="15.15234375" style="69" customWidth="1"/>
    <col min="4873" max="5120" width="9.15234375" style="69"/>
    <col min="5121" max="5127" width="10" style="69" customWidth="1"/>
    <col min="5128" max="5128" width="15.15234375" style="69" customWidth="1"/>
    <col min="5129" max="5376" width="9.15234375" style="69"/>
    <col min="5377" max="5383" width="10" style="69" customWidth="1"/>
    <col min="5384" max="5384" width="15.15234375" style="69" customWidth="1"/>
    <col min="5385" max="5632" width="9.15234375" style="69"/>
    <col min="5633" max="5639" width="10" style="69" customWidth="1"/>
    <col min="5640" max="5640" width="15.15234375" style="69" customWidth="1"/>
    <col min="5641" max="5888" width="9.15234375" style="69"/>
    <col min="5889" max="5895" width="10" style="69" customWidth="1"/>
    <col min="5896" max="5896" width="15.15234375" style="69" customWidth="1"/>
    <col min="5897" max="6144" width="9.15234375" style="69"/>
    <col min="6145" max="6151" width="10" style="69" customWidth="1"/>
    <col min="6152" max="6152" width="15.15234375" style="69" customWidth="1"/>
    <col min="6153" max="6400" width="9.15234375" style="69"/>
    <col min="6401" max="6407" width="10" style="69" customWidth="1"/>
    <col min="6408" max="6408" width="15.15234375" style="69" customWidth="1"/>
    <col min="6409" max="6656" width="9.15234375" style="69"/>
    <col min="6657" max="6663" width="10" style="69" customWidth="1"/>
    <col min="6664" max="6664" width="15.15234375" style="69" customWidth="1"/>
    <col min="6665" max="6912" width="9.15234375" style="69"/>
    <col min="6913" max="6919" width="10" style="69" customWidth="1"/>
    <col min="6920" max="6920" width="15.15234375" style="69" customWidth="1"/>
    <col min="6921" max="7168" width="9.15234375" style="69"/>
    <col min="7169" max="7175" width="10" style="69" customWidth="1"/>
    <col min="7176" max="7176" width="15.15234375" style="69" customWidth="1"/>
    <col min="7177" max="7424" width="9.15234375" style="69"/>
    <col min="7425" max="7431" width="10" style="69" customWidth="1"/>
    <col min="7432" max="7432" width="15.15234375" style="69" customWidth="1"/>
    <col min="7433" max="7680" width="9.15234375" style="69"/>
    <col min="7681" max="7687" width="10" style="69" customWidth="1"/>
    <col min="7688" max="7688" width="15.15234375" style="69" customWidth="1"/>
    <col min="7689" max="7936" width="9.15234375" style="69"/>
    <col min="7937" max="7943" width="10" style="69" customWidth="1"/>
    <col min="7944" max="7944" width="15.15234375" style="69" customWidth="1"/>
    <col min="7945" max="8192" width="9.15234375" style="69"/>
    <col min="8193" max="8199" width="10" style="69" customWidth="1"/>
    <col min="8200" max="8200" width="15.15234375" style="69" customWidth="1"/>
    <col min="8201" max="8448" width="9.15234375" style="69"/>
    <col min="8449" max="8455" width="10" style="69" customWidth="1"/>
    <col min="8456" max="8456" width="15.15234375" style="69" customWidth="1"/>
    <col min="8457" max="8704" width="9.15234375" style="69"/>
    <col min="8705" max="8711" width="10" style="69" customWidth="1"/>
    <col min="8712" max="8712" width="15.15234375" style="69" customWidth="1"/>
    <col min="8713" max="8960" width="9.15234375" style="69"/>
    <col min="8961" max="8967" width="10" style="69" customWidth="1"/>
    <col min="8968" max="8968" width="15.15234375" style="69" customWidth="1"/>
    <col min="8969" max="9216" width="9.15234375" style="69"/>
    <col min="9217" max="9223" width="10" style="69" customWidth="1"/>
    <col min="9224" max="9224" width="15.15234375" style="69" customWidth="1"/>
    <col min="9225" max="9472" width="9.15234375" style="69"/>
    <col min="9473" max="9479" width="10" style="69" customWidth="1"/>
    <col min="9480" max="9480" width="15.15234375" style="69" customWidth="1"/>
    <col min="9481" max="9728" width="9.15234375" style="69"/>
    <col min="9729" max="9735" width="10" style="69" customWidth="1"/>
    <col min="9736" max="9736" width="15.15234375" style="69" customWidth="1"/>
    <col min="9737" max="9984" width="9.15234375" style="69"/>
    <col min="9985" max="9991" width="10" style="69" customWidth="1"/>
    <col min="9992" max="9992" width="15.15234375" style="69" customWidth="1"/>
    <col min="9993" max="10240" width="9.15234375" style="69"/>
    <col min="10241" max="10247" width="10" style="69" customWidth="1"/>
    <col min="10248" max="10248" width="15.15234375" style="69" customWidth="1"/>
    <col min="10249" max="10496" width="9.15234375" style="69"/>
    <col min="10497" max="10503" width="10" style="69" customWidth="1"/>
    <col min="10504" max="10504" width="15.15234375" style="69" customWidth="1"/>
    <col min="10505" max="10752" width="9.15234375" style="69"/>
    <col min="10753" max="10759" width="10" style="69" customWidth="1"/>
    <col min="10760" max="10760" width="15.15234375" style="69" customWidth="1"/>
    <col min="10761" max="11008" width="9.15234375" style="69"/>
    <col min="11009" max="11015" width="10" style="69" customWidth="1"/>
    <col min="11016" max="11016" width="15.15234375" style="69" customWidth="1"/>
    <col min="11017" max="11264" width="9.15234375" style="69"/>
    <col min="11265" max="11271" width="10" style="69" customWidth="1"/>
    <col min="11272" max="11272" width="15.15234375" style="69" customWidth="1"/>
    <col min="11273" max="11520" width="9.15234375" style="69"/>
    <col min="11521" max="11527" width="10" style="69" customWidth="1"/>
    <col min="11528" max="11528" width="15.15234375" style="69" customWidth="1"/>
    <col min="11529" max="11776" width="9.15234375" style="69"/>
    <col min="11777" max="11783" width="10" style="69" customWidth="1"/>
    <col min="11784" max="11784" width="15.15234375" style="69" customWidth="1"/>
    <col min="11785" max="12032" width="9.15234375" style="69"/>
    <col min="12033" max="12039" width="10" style="69" customWidth="1"/>
    <col min="12040" max="12040" width="15.15234375" style="69" customWidth="1"/>
    <col min="12041" max="12288" width="9.15234375" style="69"/>
    <col min="12289" max="12295" width="10" style="69" customWidth="1"/>
    <col min="12296" max="12296" width="15.15234375" style="69" customWidth="1"/>
    <col min="12297" max="12544" width="9.15234375" style="69"/>
    <col min="12545" max="12551" width="10" style="69" customWidth="1"/>
    <col min="12552" max="12552" width="15.15234375" style="69" customWidth="1"/>
    <col min="12553" max="12800" width="9.15234375" style="69"/>
    <col min="12801" max="12807" width="10" style="69" customWidth="1"/>
    <col min="12808" max="12808" width="15.15234375" style="69" customWidth="1"/>
    <col min="12809" max="13056" width="9.15234375" style="69"/>
    <col min="13057" max="13063" width="10" style="69" customWidth="1"/>
    <col min="13064" max="13064" width="15.15234375" style="69" customWidth="1"/>
    <col min="13065" max="13312" width="9.15234375" style="69"/>
    <col min="13313" max="13319" width="10" style="69" customWidth="1"/>
    <col min="13320" max="13320" width="15.15234375" style="69" customWidth="1"/>
    <col min="13321" max="13568" width="9.15234375" style="69"/>
    <col min="13569" max="13575" width="10" style="69" customWidth="1"/>
    <col min="13576" max="13576" width="15.15234375" style="69" customWidth="1"/>
    <col min="13577" max="13824" width="9.15234375" style="69"/>
    <col min="13825" max="13831" width="10" style="69" customWidth="1"/>
    <col min="13832" max="13832" width="15.15234375" style="69" customWidth="1"/>
    <col min="13833" max="14080" width="9.15234375" style="69"/>
    <col min="14081" max="14087" width="10" style="69" customWidth="1"/>
    <col min="14088" max="14088" width="15.15234375" style="69" customWidth="1"/>
    <col min="14089" max="14336" width="9.15234375" style="69"/>
    <col min="14337" max="14343" width="10" style="69" customWidth="1"/>
    <col min="14344" max="14344" width="15.15234375" style="69" customWidth="1"/>
    <col min="14345" max="14592" width="9.15234375" style="69"/>
    <col min="14593" max="14599" width="10" style="69" customWidth="1"/>
    <col min="14600" max="14600" width="15.15234375" style="69" customWidth="1"/>
    <col min="14601" max="14848" width="9.15234375" style="69"/>
    <col min="14849" max="14855" width="10" style="69" customWidth="1"/>
    <col min="14856" max="14856" width="15.15234375" style="69" customWidth="1"/>
    <col min="14857" max="15104" width="9.15234375" style="69"/>
    <col min="15105" max="15111" width="10" style="69" customWidth="1"/>
    <col min="15112" max="15112" width="15.15234375" style="69" customWidth="1"/>
    <col min="15113" max="15360" width="9.15234375" style="69"/>
    <col min="15361" max="15367" width="10" style="69" customWidth="1"/>
    <col min="15368" max="15368" width="15.15234375" style="69" customWidth="1"/>
    <col min="15369" max="15616" width="9.15234375" style="69"/>
    <col min="15617" max="15623" width="10" style="69" customWidth="1"/>
    <col min="15624" max="15624" width="15.15234375" style="69" customWidth="1"/>
    <col min="15625" max="15872" width="9.15234375" style="69"/>
    <col min="15873" max="15879" width="10" style="69" customWidth="1"/>
    <col min="15880" max="15880" width="15.15234375" style="69" customWidth="1"/>
    <col min="15881" max="16128" width="9.15234375" style="69"/>
    <col min="16129" max="16135" width="10" style="69" customWidth="1"/>
    <col min="16136" max="16136" width="15.15234375" style="69" customWidth="1"/>
    <col min="16137" max="16384" width="9.15234375" style="69"/>
  </cols>
  <sheetData>
    <row r="1" spans="1:8" ht="14.6" x14ac:dyDescent="0.4">
      <c r="A1"/>
      <c r="B1"/>
      <c r="C1"/>
      <c r="D1"/>
      <c r="E1"/>
      <c r="F1"/>
    </row>
    <row r="2" spans="1:8" s="71" customFormat="1" ht="16.5" customHeight="1" x14ac:dyDescent="0.4">
      <c r="A2"/>
      <c r="B2" s="62" t="s">
        <v>76</v>
      </c>
      <c r="C2"/>
      <c r="D2" s="62"/>
      <c r="E2"/>
      <c r="F2"/>
      <c r="G2" s="70"/>
      <c r="H2" s="70"/>
    </row>
    <row r="3" spans="1:8" s="71" customFormat="1" ht="16.5" customHeight="1" x14ac:dyDescent="0.4">
      <c r="A3"/>
      <c r="B3" s="62"/>
      <c r="C3"/>
      <c r="D3" s="62"/>
      <c r="E3"/>
      <c r="F3"/>
      <c r="G3" s="72"/>
    </row>
    <row r="4" spans="1:8" s="71" customFormat="1" ht="16.5" customHeight="1" x14ac:dyDescent="0.4">
      <c r="A4"/>
      <c r="B4" s="62" t="s">
        <v>77</v>
      </c>
      <c r="C4"/>
      <c r="D4" s="62"/>
      <c r="E4"/>
      <c r="F4"/>
      <c r="G4" s="72"/>
    </row>
    <row r="5" spans="1:8" s="71" customFormat="1" ht="16.5" customHeight="1" x14ac:dyDescent="0.4">
      <c r="A5"/>
      <c r="B5" s="63" t="s">
        <v>98</v>
      </c>
      <c r="C5"/>
      <c r="D5"/>
      <c r="E5"/>
      <c r="F5"/>
      <c r="G5" s="72"/>
    </row>
    <row r="6" spans="1:8" s="71" customFormat="1" ht="16.5" customHeight="1" x14ac:dyDescent="0.4">
      <c r="A6"/>
      <c r="B6" s="63" t="s">
        <v>62</v>
      </c>
      <c r="C6"/>
      <c r="D6"/>
      <c r="E6"/>
      <c r="F6"/>
      <c r="G6" s="72"/>
    </row>
    <row r="7" spans="1:8" s="71" customFormat="1" ht="16.5" customHeight="1" x14ac:dyDescent="0.4">
      <c r="A7"/>
      <c r="B7"/>
      <c r="C7"/>
      <c r="D7"/>
      <c r="E7"/>
      <c r="F7"/>
      <c r="G7" s="72"/>
    </row>
    <row r="8" spans="1:8" s="71" customFormat="1" ht="16.5" customHeight="1" x14ac:dyDescent="0.4">
      <c r="A8"/>
      <c r="B8"/>
      <c r="C8"/>
      <c r="D8"/>
      <c r="E8"/>
      <c r="F8"/>
      <c r="G8" s="72"/>
    </row>
    <row r="9" spans="1:8" s="71" customFormat="1" ht="16.5" customHeight="1" x14ac:dyDescent="0.4">
      <c r="A9"/>
      <c r="B9"/>
      <c r="C9"/>
      <c r="D9"/>
      <c r="E9"/>
      <c r="F9"/>
      <c r="G9" s="72"/>
    </row>
    <row r="10" spans="1:8" s="71" customFormat="1" ht="16.5" customHeight="1" x14ac:dyDescent="0.4">
      <c r="A10"/>
      <c r="B10" s="62" t="s">
        <v>78</v>
      </c>
      <c r="C10" s="109" t="s">
        <v>166</v>
      </c>
      <c r="D10" s="110"/>
      <c r="E10" s="110"/>
      <c r="F10" s="110"/>
      <c r="G10" s="110"/>
      <c r="H10" s="110"/>
    </row>
    <row r="11" spans="1:8" s="71" customFormat="1" ht="16.5" customHeight="1" x14ac:dyDescent="0.4">
      <c r="A11"/>
      <c r="B11"/>
      <c r="C11" s="110"/>
      <c r="D11" s="110"/>
      <c r="E11" s="110"/>
      <c r="F11" s="110"/>
      <c r="G11" s="110"/>
      <c r="H11" s="110"/>
    </row>
    <row r="12" spans="1:8" s="71" customFormat="1" ht="16.5" customHeight="1" x14ac:dyDescent="0.4">
      <c r="A12"/>
      <c r="B12" s="73"/>
      <c r="C12" s="110"/>
      <c r="D12" s="110"/>
      <c r="E12" s="110"/>
      <c r="F12" s="110"/>
      <c r="G12" s="110"/>
      <c r="H12" s="110"/>
    </row>
    <row r="13" spans="1:8" s="71" customFormat="1" ht="16.5" customHeight="1" x14ac:dyDescent="0.4">
      <c r="A13"/>
      <c r="B13"/>
      <c r="C13"/>
      <c r="D13"/>
      <c r="E13"/>
      <c r="F13"/>
      <c r="G13" s="74"/>
    </row>
    <row r="14" spans="1:8" s="71" customFormat="1" ht="16.5" customHeight="1" x14ac:dyDescent="0.4">
      <c r="A14" s="75" t="s">
        <v>86</v>
      </c>
      <c r="B14" s="76"/>
      <c r="C14" s="111"/>
      <c r="D14" s="111"/>
      <c r="E14" s="111"/>
      <c r="F14" s="111"/>
      <c r="G14" s="111"/>
      <c r="H14" s="111"/>
    </row>
    <row r="15" spans="1:8" s="71" customFormat="1" ht="16.5" customHeight="1" x14ac:dyDescent="0.35">
      <c r="A15" s="112"/>
      <c r="B15" s="112"/>
      <c r="C15" s="112"/>
      <c r="D15" s="112"/>
      <c r="E15" s="112"/>
      <c r="F15" s="112"/>
      <c r="G15" s="112"/>
      <c r="H15" s="112"/>
    </row>
    <row r="16" spans="1:8" s="71" customFormat="1" ht="16.5" customHeight="1" x14ac:dyDescent="0.35">
      <c r="A16" s="112"/>
      <c r="B16" s="112"/>
      <c r="C16" s="112"/>
      <c r="D16" s="112"/>
      <c r="E16" s="112"/>
      <c r="F16" s="112"/>
      <c r="G16" s="112"/>
      <c r="H16" s="112"/>
    </row>
    <row r="17" spans="1:8" s="71" customFormat="1" ht="14.05" customHeight="1" x14ac:dyDescent="0.4">
      <c r="A17"/>
      <c r="B17"/>
      <c r="C17"/>
      <c r="D17"/>
      <c r="E17"/>
      <c r="F17"/>
      <c r="G17" s="74"/>
    </row>
    <row r="18" spans="1:8" s="71" customFormat="1" ht="14.05" customHeight="1" x14ac:dyDescent="0.35">
      <c r="A18" s="64"/>
      <c r="B18" s="77" t="s">
        <v>79</v>
      </c>
      <c r="C18" s="66"/>
      <c r="D18" s="66"/>
      <c r="E18" s="68"/>
      <c r="F18" s="68"/>
      <c r="G18" s="78"/>
      <c r="H18" s="78"/>
    </row>
    <row r="19" spans="1:8" s="71" customFormat="1" ht="14.05" customHeight="1" x14ac:dyDescent="0.35">
      <c r="A19" s="64"/>
      <c r="B19" s="77"/>
      <c r="C19" s="66"/>
      <c r="D19" s="66"/>
      <c r="E19" s="68"/>
      <c r="F19" s="68"/>
      <c r="G19" s="78"/>
      <c r="H19" s="78"/>
    </row>
    <row r="20" spans="1:8" s="71" customFormat="1" ht="14.05" customHeight="1" x14ac:dyDescent="0.35">
      <c r="A20" s="64" t="s">
        <v>97</v>
      </c>
      <c r="B20" s="113" t="s">
        <v>165</v>
      </c>
      <c r="C20" s="110"/>
      <c r="D20" s="110"/>
      <c r="E20" s="110"/>
      <c r="F20" s="110"/>
      <c r="G20" s="110"/>
      <c r="H20" s="78"/>
    </row>
    <row r="21" spans="1:8" s="71" customFormat="1" ht="14.05" customHeight="1" x14ac:dyDescent="0.35">
      <c r="A21" s="64"/>
      <c r="B21" s="113"/>
      <c r="C21" s="110"/>
      <c r="D21" s="110"/>
      <c r="E21" s="110"/>
      <c r="F21" s="110"/>
      <c r="G21" s="110"/>
      <c r="H21" s="78"/>
    </row>
    <row r="22" spans="1:8" s="71" customFormat="1" ht="14.05" customHeight="1" x14ac:dyDescent="0.35">
      <c r="A22" s="64"/>
      <c r="B22" s="110"/>
      <c r="C22" s="110"/>
      <c r="D22" s="110"/>
      <c r="E22" s="110"/>
      <c r="F22" s="110"/>
      <c r="G22" s="110"/>
      <c r="H22" s="68">
        <f>'JP 888031 Sovjak-Kizmina 1. del'!E361</f>
        <v>0</v>
      </c>
    </row>
    <row r="23" spans="1:8" s="71" customFormat="1" ht="14.05" customHeight="1" x14ac:dyDescent="0.4">
      <c r="A23" s="64"/>
      <c r="B23" s="104"/>
      <c r="C23" s="104"/>
      <c r="D23" s="104"/>
      <c r="E23" s="104"/>
      <c r="F23" s="104"/>
      <c r="G23" s="104"/>
      <c r="H23" s="68"/>
    </row>
    <row r="24" spans="1:8" s="71" customFormat="1" ht="14.05" customHeight="1" x14ac:dyDescent="0.4">
      <c r="A24" s="64"/>
      <c r="B24" s="77"/>
      <c r="C24"/>
      <c r="D24" s="66"/>
      <c r="E24" s="68"/>
      <c r="F24" s="68"/>
      <c r="G24" s="79"/>
      <c r="H24" s="80"/>
    </row>
    <row r="25" spans="1:8" s="71" customFormat="1" ht="14.05" customHeight="1" x14ac:dyDescent="0.35">
      <c r="A25" s="64" t="s">
        <v>167</v>
      </c>
      <c r="B25" s="113" t="s">
        <v>172</v>
      </c>
      <c r="C25" s="110"/>
      <c r="D25" s="110"/>
      <c r="E25" s="110"/>
      <c r="F25" s="110"/>
      <c r="G25" s="110"/>
      <c r="H25" s="78"/>
    </row>
    <row r="26" spans="1:8" s="71" customFormat="1" ht="14.05" customHeight="1" x14ac:dyDescent="0.35">
      <c r="A26" s="64"/>
      <c r="B26" s="113"/>
      <c r="C26" s="110"/>
      <c r="D26" s="110"/>
      <c r="E26" s="110"/>
      <c r="F26" s="110"/>
      <c r="G26" s="110"/>
      <c r="H26" s="78"/>
    </row>
    <row r="27" spans="1:8" s="71" customFormat="1" ht="14.05" customHeight="1" x14ac:dyDescent="0.35">
      <c r="A27" s="64"/>
      <c r="B27" s="113"/>
      <c r="C27" s="110"/>
      <c r="D27" s="110"/>
      <c r="E27" s="110"/>
      <c r="F27" s="110"/>
      <c r="G27" s="110"/>
      <c r="H27" s="78"/>
    </row>
    <row r="28" spans="1:8" s="71" customFormat="1" ht="14.05" customHeight="1" x14ac:dyDescent="0.35">
      <c r="A28" s="64"/>
      <c r="B28" s="110"/>
      <c r="C28" s="110"/>
      <c r="D28" s="110"/>
      <c r="E28" s="110"/>
      <c r="F28" s="110"/>
      <c r="G28" s="110"/>
      <c r="H28" s="68">
        <f>'JP 888031 Sovjak-Kizmina 2. del'!E163</f>
        <v>0</v>
      </c>
    </row>
    <row r="29" spans="1:8" s="71" customFormat="1" ht="14.05" customHeight="1" x14ac:dyDescent="0.4">
      <c r="A29" s="64"/>
      <c r="B29" s="104"/>
      <c r="C29" s="104"/>
      <c r="D29" s="104"/>
      <c r="E29" s="104"/>
      <c r="F29" s="104"/>
      <c r="G29" s="104"/>
      <c r="H29" s="68"/>
    </row>
    <row r="30" spans="1:8" s="71" customFormat="1" ht="14.05" customHeight="1" x14ac:dyDescent="0.35">
      <c r="A30" s="64" t="s">
        <v>175</v>
      </c>
      <c r="B30" s="113" t="s">
        <v>179</v>
      </c>
      <c r="C30" s="110"/>
      <c r="D30" s="110"/>
      <c r="E30" s="110"/>
      <c r="F30" s="110"/>
      <c r="G30" s="110"/>
      <c r="H30" s="78"/>
    </row>
    <row r="31" spans="1:8" s="71" customFormat="1" ht="14.05" customHeight="1" x14ac:dyDescent="0.35">
      <c r="A31" s="64"/>
      <c r="B31" s="113"/>
      <c r="C31" s="110"/>
      <c r="D31" s="110"/>
      <c r="E31" s="110"/>
      <c r="F31" s="110"/>
      <c r="G31" s="110"/>
      <c r="H31" s="78"/>
    </row>
    <row r="32" spans="1:8" s="71" customFormat="1" ht="14.05" customHeight="1" x14ac:dyDescent="0.35">
      <c r="A32" s="64"/>
      <c r="B32" s="110"/>
      <c r="C32" s="110"/>
      <c r="D32" s="110"/>
      <c r="E32" s="110"/>
      <c r="F32" s="110"/>
      <c r="G32" s="110"/>
      <c r="H32" s="68"/>
    </row>
    <row r="33" spans="1:8" s="71" customFormat="1" ht="14.05" customHeight="1" x14ac:dyDescent="0.4">
      <c r="A33" s="64"/>
      <c r="B33" s="77"/>
      <c r="C33"/>
      <c r="D33"/>
      <c r="E33"/>
      <c r="F33"/>
      <c r="G33"/>
      <c r="H33" s="68">
        <f>'JP Biserjane pri hš. 17'!E169</f>
        <v>0</v>
      </c>
    </row>
    <row r="34" spans="1:8" s="71" customFormat="1" ht="14.05" customHeight="1" x14ac:dyDescent="0.4">
      <c r="A34" s="64"/>
      <c r="B34" s="77"/>
      <c r="C34"/>
      <c r="D34"/>
      <c r="E34"/>
      <c r="F34"/>
      <c r="G34"/>
      <c r="H34" s="68"/>
    </row>
    <row r="35" spans="1:8" s="71" customFormat="1" ht="14.05" customHeight="1" x14ac:dyDescent="0.35">
      <c r="A35" s="27"/>
      <c r="B35" s="28"/>
      <c r="C35" s="81"/>
      <c r="D35" s="81"/>
      <c r="E35" s="82"/>
      <c r="F35" s="83"/>
      <c r="G35" s="84"/>
      <c r="H35" s="85"/>
    </row>
    <row r="36" spans="1:8" s="71" customFormat="1" ht="14.05" customHeight="1" x14ac:dyDescent="0.35">
      <c r="A36" s="64"/>
      <c r="B36" s="65" t="s">
        <v>52</v>
      </c>
      <c r="C36" s="66"/>
      <c r="D36" s="66"/>
      <c r="E36" s="67"/>
      <c r="F36" s="68"/>
      <c r="G36" s="86"/>
      <c r="H36" s="68">
        <f>SUM(H22:H33)</f>
        <v>0</v>
      </c>
    </row>
    <row r="37" spans="1:8" s="71" customFormat="1" ht="14.05" customHeight="1" x14ac:dyDescent="0.35">
      <c r="A37" s="64"/>
      <c r="B37" s="65"/>
      <c r="C37" s="66"/>
      <c r="D37" s="66"/>
      <c r="E37" s="67"/>
      <c r="F37" s="68"/>
      <c r="G37" s="86"/>
      <c r="H37" s="68"/>
    </row>
    <row r="38" spans="1:8" s="71" customFormat="1" ht="14.05" customHeight="1" x14ac:dyDescent="0.35">
      <c r="A38" s="64"/>
      <c r="B38" s="65" t="s">
        <v>80</v>
      </c>
      <c r="C38" s="66"/>
      <c r="D38" s="66"/>
      <c r="E38" s="67"/>
      <c r="F38" s="68"/>
      <c r="G38" s="86"/>
      <c r="H38" s="68">
        <f>H36*0.22</f>
        <v>0</v>
      </c>
    </row>
    <row r="39" spans="1:8" s="71" customFormat="1" ht="14.05" customHeight="1" x14ac:dyDescent="0.35">
      <c r="A39" s="64"/>
      <c r="B39" s="65"/>
      <c r="C39" s="66"/>
      <c r="D39" s="66"/>
      <c r="E39" s="67"/>
      <c r="F39" s="68"/>
      <c r="G39" s="86"/>
      <c r="H39" s="68"/>
    </row>
    <row r="40" spans="1:8" s="71" customFormat="1" ht="14.05" customHeight="1" x14ac:dyDescent="0.35">
      <c r="A40" s="87"/>
      <c r="B40" s="88" t="s">
        <v>81</v>
      </c>
      <c r="C40" s="89"/>
      <c r="D40" s="89"/>
      <c r="E40" s="90"/>
      <c r="F40" s="91"/>
      <c r="G40" s="92"/>
      <c r="H40" s="91">
        <f>H36+H38</f>
        <v>0</v>
      </c>
    </row>
    <row r="41" spans="1:8" s="71" customFormat="1" ht="14.05" customHeight="1" x14ac:dyDescent="0.4">
      <c r="A41"/>
      <c r="B41"/>
      <c r="C41"/>
      <c r="D41"/>
      <c r="E41"/>
      <c r="F41"/>
      <c r="G41" s="86"/>
    </row>
    <row r="42" spans="1:8" s="71" customFormat="1" ht="14.05" customHeight="1" x14ac:dyDescent="0.4">
      <c r="A42"/>
      <c r="B42"/>
      <c r="C42"/>
      <c r="D42"/>
      <c r="E42"/>
      <c r="F42"/>
      <c r="G42" s="86"/>
    </row>
    <row r="43" spans="1:8" s="71" customFormat="1" ht="14.05" customHeight="1" x14ac:dyDescent="0.4">
      <c r="A43"/>
      <c r="B43"/>
      <c r="C43"/>
      <c r="D43"/>
      <c r="E43"/>
      <c r="F43"/>
      <c r="G43" s="86"/>
    </row>
    <row r="44" spans="1:8" s="71" customFormat="1" ht="14.6" x14ac:dyDescent="0.4">
      <c r="A44"/>
      <c r="B44" s="93" t="s">
        <v>82</v>
      </c>
      <c r="C44" s="114"/>
      <c r="D44" s="115"/>
      <c r="E44" s="115"/>
      <c r="F44" s="115"/>
      <c r="G44" s="115"/>
      <c r="H44" s="115"/>
    </row>
    <row r="45" spans="1:8" s="71" customFormat="1" ht="14.6" x14ac:dyDescent="0.4">
      <c r="A45"/>
      <c r="B45" s="94"/>
      <c r="C45" s="95"/>
      <c r="D45"/>
      <c r="E45"/>
      <c r="F45"/>
      <c r="G45" s="96"/>
    </row>
    <row r="46" spans="1:8" s="71" customFormat="1" ht="14.6" x14ac:dyDescent="0.4">
      <c r="A46"/>
      <c r="B46"/>
      <c r="C46"/>
      <c r="D46"/>
      <c r="E46"/>
      <c r="F46"/>
      <c r="G46" s="96"/>
    </row>
    <row r="47" spans="1:8" ht="14.6" x14ac:dyDescent="0.4">
      <c r="A47"/>
      <c r="B47" s="93" t="s">
        <v>83</v>
      </c>
      <c r="C47" s="106"/>
      <c r="D47" s="107"/>
      <c r="E47" s="108"/>
      <c r="F47" s="108"/>
      <c r="G47" s="108"/>
      <c r="H47" s="108"/>
    </row>
    <row r="48" spans="1:8" ht="14.6" x14ac:dyDescent="0.4">
      <c r="A48"/>
      <c r="B48"/>
      <c r="C48"/>
      <c r="D48"/>
      <c r="E48"/>
      <c r="F48"/>
    </row>
  </sheetData>
  <sheetProtection algorithmName="SHA-512" hashValue="zdr1q5FyfN7bruggPO69Qx3x3rIoYW0UEQ9YZR1TTSYZIO9TVgmZUh+ASYvpE7Uk80O1Wqh9gvbz7L4HYwiTmg==" saltValue="RzmWv2uvW53Fu5ufTpmS7w==" spinCount="100000" sheet="1" selectLockedCells="1"/>
  <mergeCells count="8">
    <mergeCell ref="C47:H47"/>
    <mergeCell ref="C10:H12"/>
    <mergeCell ref="C14:H14"/>
    <mergeCell ref="A15:H16"/>
    <mergeCell ref="B20:G22"/>
    <mergeCell ref="C44:H44"/>
    <mergeCell ref="B25:G28"/>
    <mergeCell ref="B30:G32"/>
  </mergeCells>
  <pageMargins left="0.78740157480314965" right="0.39370078740157483" top="0.59055118110236215" bottom="0.59055118110236215" header="0" footer="0.19685039370078741"/>
  <pageSetup paperSize="9" orientation="portrait"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7"/>
  <sheetViews>
    <sheetView view="pageBreakPreview" topLeftCell="A10" zoomScale="135" zoomScaleNormal="100" zoomScaleSheetLayoutView="135" workbookViewId="0">
      <selection activeCell="D25" sqref="D25"/>
    </sheetView>
  </sheetViews>
  <sheetFormatPr defaultColWidth="9.15234375" defaultRowHeight="14.6" x14ac:dyDescent="0.4"/>
  <cols>
    <col min="1" max="1" width="6.15234375" customWidth="1"/>
    <col min="2" max="2" width="32.15234375" customWidth="1"/>
    <col min="3" max="3" width="17.4609375" customWidth="1"/>
    <col min="4" max="4" width="15" style="1" customWidth="1"/>
    <col min="5" max="5" width="17.84375" customWidth="1"/>
    <col min="6" max="6" width="10.15234375" bestFit="1" customWidth="1"/>
  </cols>
  <sheetData>
    <row r="1" spans="1:5" ht="18.45" x14ac:dyDescent="0.5">
      <c r="A1" s="3" t="s">
        <v>0</v>
      </c>
      <c r="D1" s="4"/>
      <c r="E1" s="5"/>
    </row>
    <row r="3" spans="1:5" ht="13" customHeight="1" x14ac:dyDescent="0.4">
      <c r="A3" s="121" t="s">
        <v>168</v>
      </c>
      <c r="B3" s="117"/>
      <c r="C3" s="117"/>
      <c r="D3" s="117"/>
      <c r="E3" s="117"/>
    </row>
    <row r="4" spans="1:5" ht="13" customHeight="1" x14ac:dyDescent="0.4">
      <c r="A4" s="117"/>
      <c r="B4" s="117"/>
      <c r="C4" s="117"/>
      <c r="D4" s="117"/>
      <c r="E4" s="117"/>
    </row>
    <row r="5" spans="1:5" ht="13" customHeight="1" x14ac:dyDescent="0.4"/>
    <row r="6" spans="1:5" ht="13" customHeight="1" x14ac:dyDescent="0.4">
      <c r="A6" s="6" t="s">
        <v>1</v>
      </c>
      <c r="B6" s="7" t="s">
        <v>2</v>
      </c>
      <c r="C6" s="8"/>
      <c r="D6" s="9"/>
      <c r="E6" s="9"/>
    </row>
    <row r="7" spans="1:5" ht="13" customHeight="1" x14ac:dyDescent="0.4">
      <c r="A7" s="10"/>
      <c r="B7" s="11" t="s">
        <v>3</v>
      </c>
      <c r="C7" s="11" t="s">
        <v>4</v>
      </c>
      <c r="D7" s="12" t="s">
        <v>5</v>
      </c>
      <c r="E7" s="12" t="s">
        <v>6</v>
      </c>
    </row>
    <row r="8" spans="1:5" ht="13" customHeight="1" x14ac:dyDescent="0.4">
      <c r="A8" s="13" t="s">
        <v>7</v>
      </c>
      <c r="B8" s="116" t="s">
        <v>87</v>
      </c>
      <c r="C8" s="14"/>
      <c r="D8" s="15"/>
      <c r="E8" s="15"/>
    </row>
    <row r="9" spans="1:5" ht="13" customHeight="1" x14ac:dyDescent="0.4">
      <c r="A9" s="13"/>
      <c r="B9" s="118"/>
      <c r="C9" s="14"/>
      <c r="D9" s="15"/>
      <c r="E9" s="15"/>
    </row>
    <row r="10" spans="1:5" ht="13" customHeight="1" x14ac:dyDescent="0.4">
      <c r="A10" s="16"/>
      <c r="B10" s="17" t="s">
        <v>8</v>
      </c>
      <c r="C10" s="102">
        <v>547</v>
      </c>
      <c r="D10" s="2"/>
      <c r="E10" s="18">
        <f>C10*D10</f>
        <v>0</v>
      </c>
    </row>
    <row r="11" spans="1:5" ht="13" customHeight="1" x14ac:dyDescent="0.4">
      <c r="A11" s="13" t="s">
        <v>9</v>
      </c>
      <c r="B11" s="116" t="s">
        <v>71</v>
      </c>
      <c r="C11" s="14"/>
      <c r="D11" s="15"/>
      <c r="E11" s="15"/>
    </row>
    <row r="12" spans="1:5" ht="13" customHeight="1" x14ac:dyDescent="0.4">
      <c r="A12" s="13"/>
      <c r="B12" s="118"/>
      <c r="C12" s="14"/>
      <c r="D12" s="15"/>
      <c r="E12" s="15"/>
    </row>
    <row r="13" spans="1:5" ht="13" customHeight="1" x14ac:dyDescent="0.4">
      <c r="A13" s="16"/>
      <c r="B13" s="17" t="s">
        <v>55</v>
      </c>
      <c r="C13" s="102">
        <v>29</v>
      </c>
      <c r="D13" s="2"/>
      <c r="E13" s="18">
        <f>C13*D13</f>
        <v>0</v>
      </c>
    </row>
    <row r="14" spans="1:5" ht="13" customHeight="1" x14ac:dyDescent="0.4">
      <c r="A14" s="13" t="s">
        <v>54</v>
      </c>
      <c r="B14" s="116" t="s">
        <v>72</v>
      </c>
      <c r="C14" s="14"/>
      <c r="D14" s="15"/>
      <c r="E14" s="15"/>
    </row>
    <row r="15" spans="1:5" ht="13" customHeight="1" x14ac:dyDescent="0.4">
      <c r="A15" s="13"/>
      <c r="B15" s="118"/>
      <c r="C15" s="14"/>
      <c r="D15" s="15"/>
      <c r="E15" s="15"/>
    </row>
    <row r="16" spans="1:5" ht="13" customHeight="1" x14ac:dyDescent="0.4">
      <c r="A16" s="13"/>
      <c r="B16" s="118"/>
      <c r="C16" s="14"/>
      <c r="D16" s="15"/>
      <c r="E16" s="15"/>
    </row>
    <row r="17" spans="1:5" ht="13" customHeight="1" x14ac:dyDescent="0.4">
      <c r="A17" s="13"/>
      <c r="B17" s="118"/>
      <c r="C17" s="14"/>
      <c r="D17" s="15"/>
      <c r="E17" s="15"/>
    </row>
    <row r="18" spans="1:5" ht="13" customHeight="1" x14ac:dyDescent="0.4">
      <c r="A18" s="16"/>
      <c r="B18" s="17" t="s">
        <v>17</v>
      </c>
      <c r="C18" s="102">
        <v>30</v>
      </c>
      <c r="D18" s="2"/>
      <c r="E18" s="18">
        <f>C18*D18</f>
        <v>0</v>
      </c>
    </row>
    <row r="19" spans="1:5" ht="13" customHeight="1" x14ac:dyDescent="0.4">
      <c r="A19" s="13" t="s">
        <v>63</v>
      </c>
      <c r="B19" s="61" t="s">
        <v>73</v>
      </c>
      <c r="C19" s="14"/>
      <c r="D19" s="15"/>
      <c r="E19" s="15"/>
    </row>
    <row r="20" spans="1:5" ht="13" customHeight="1" x14ac:dyDescent="0.4">
      <c r="A20" s="16"/>
      <c r="B20" s="17" t="s">
        <v>8</v>
      </c>
      <c r="C20" s="102">
        <v>150</v>
      </c>
      <c r="D20" s="2"/>
      <c r="E20" s="18">
        <f>C20*D20</f>
        <v>0</v>
      </c>
    </row>
    <row r="21" spans="1:5" ht="13" customHeight="1" x14ac:dyDescent="0.4">
      <c r="A21" s="13" t="s">
        <v>64</v>
      </c>
      <c r="B21" s="116" t="s">
        <v>120</v>
      </c>
      <c r="C21" s="14"/>
      <c r="D21" s="15"/>
      <c r="E21" s="15"/>
    </row>
    <row r="22" spans="1:5" ht="13" customHeight="1" x14ac:dyDescent="0.4">
      <c r="A22" s="13"/>
      <c r="B22" s="118"/>
      <c r="C22" s="14"/>
      <c r="D22" s="15"/>
      <c r="E22" s="15"/>
    </row>
    <row r="23" spans="1:5" ht="13" customHeight="1" x14ac:dyDescent="0.4">
      <c r="A23" s="13"/>
      <c r="B23" s="118"/>
      <c r="C23" s="14"/>
      <c r="D23" s="15"/>
      <c r="E23" s="15"/>
    </row>
    <row r="24" spans="1:5" ht="13" customHeight="1" x14ac:dyDescent="0.4">
      <c r="A24" s="13"/>
      <c r="B24" s="118"/>
      <c r="C24" s="14"/>
      <c r="D24" s="15"/>
      <c r="E24" s="15"/>
    </row>
    <row r="25" spans="1:5" ht="13" customHeight="1" x14ac:dyDescent="0.4">
      <c r="A25" s="16"/>
      <c r="B25" s="17" t="s">
        <v>17</v>
      </c>
      <c r="C25" s="102">
        <v>120</v>
      </c>
      <c r="D25" s="2"/>
      <c r="E25" s="18">
        <f>C25*D25</f>
        <v>0</v>
      </c>
    </row>
    <row r="26" spans="1:5" ht="13" customHeight="1" x14ac:dyDescent="0.4">
      <c r="A26" s="13" t="s">
        <v>103</v>
      </c>
      <c r="B26" s="61" t="s">
        <v>111</v>
      </c>
      <c r="C26" s="14"/>
      <c r="D26" s="15"/>
      <c r="E26" s="15"/>
    </row>
    <row r="27" spans="1:5" ht="13" customHeight="1" x14ac:dyDescent="0.4">
      <c r="A27" s="16"/>
      <c r="B27" s="17" t="s">
        <v>8</v>
      </c>
      <c r="C27" s="102">
        <v>110</v>
      </c>
      <c r="D27" s="2"/>
      <c r="E27" s="18">
        <f>C27*D27</f>
        <v>0</v>
      </c>
    </row>
    <row r="28" spans="1:5" ht="13" customHeight="1" x14ac:dyDescent="0.4">
      <c r="A28" s="13" t="s">
        <v>74</v>
      </c>
      <c r="B28" s="116" t="s">
        <v>112</v>
      </c>
      <c r="C28" s="14"/>
      <c r="D28" s="15"/>
      <c r="E28" s="15"/>
    </row>
    <row r="29" spans="1:5" ht="13" customHeight="1" x14ac:dyDescent="0.4">
      <c r="A29" s="13"/>
      <c r="B29" s="118"/>
      <c r="C29" s="14"/>
      <c r="D29" s="15"/>
      <c r="E29" s="15"/>
    </row>
    <row r="30" spans="1:5" ht="13" customHeight="1" x14ac:dyDescent="0.4">
      <c r="A30" s="13"/>
      <c r="B30" s="118"/>
      <c r="C30" s="14"/>
      <c r="D30" s="15"/>
      <c r="E30" s="15"/>
    </row>
    <row r="31" spans="1:5" ht="13" customHeight="1" x14ac:dyDescent="0.4">
      <c r="A31" s="13"/>
      <c r="B31" s="118"/>
      <c r="C31" s="14"/>
      <c r="D31" s="15"/>
      <c r="E31" s="15"/>
    </row>
    <row r="32" spans="1:5" ht="13" customHeight="1" x14ac:dyDescent="0.4">
      <c r="A32" s="13"/>
      <c r="B32" s="118"/>
      <c r="C32" s="14"/>
      <c r="D32" s="15"/>
      <c r="E32" s="15"/>
    </row>
    <row r="33" spans="1:5" ht="13" customHeight="1" x14ac:dyDescent="0.4">
      <c r="A33" s="16"/>
      <c r="B33" s="17" t="s">
        <v>17</v>
      </c>
      <c r="C33" s="102">
        <v>30</v>
      </c>
      <c r="D33" s="2"/>
      <c r="E33" s="18">
        <f>C33*D33</f>
        <v>0</v>
      </c>
    </row>
    <row r="34" spans="1:5" ht="13" customHeight="1" x14ac:dyDescent="0.4">
      <c r="A34" s="13" t="s">
        <v>110</v>
      </c>
      <c r="B34" s="116" t="s">
        <v>164</v>
      </c>
      <c r="C34" s="14"/>
      <c r="D34" s="15"/>
      <c r="E34" s="15"/>
    </row>
    <row r="35" spans="1:5" ht="13" customHeight="1" x14ac:dyDescent="0.4">
      <c r="A35" s="13"/>
      <c r="B35" s="118"/>
      <c r="C35" s="14"/>
      <c r="D35" s="15"/>
      <c r="E35" s="15"/>
    </row>
    <row r="36" spans="1:5" ht="13" customHeight="1" x14ac:dyDescent="0.4">
      <c r="A36" s="13"/>
      <c r="B36" s="118"/>
      <c r="C36" s="14"/>
      <c r="D36" s="15"/>
      <c r="E36" s="15"/>
    </row>
    <row r="37" spans="1:5" ht="13" customHeight="1" x14ac:dyDescent="0.4">
      <c r="A37" s="13"/>
      <c r="B37" s="118"/>
      <c r="C37" s="14"/>
      <c r="D37" s="15"/>
      <c r="E37" s="15"/>
    </row>
    <row r="38" spans="1:5" ht="13" customHeight="1" x14ac:dyDescent="0.4">
      <c r="A38" s="13"/>
      <c r="B38" s="118"/>
      <c r="C38" s="14"/>
      <c r="D38" s="15"/>
      <c r="E38" s="15"/>
    </row>
    <row r="39" spans="1:5" ht="13" customHeight="1" x14ac:dyDescent="0.4">
      <c r="A39" s="13"/>
      <c r="B39" s="118"/>
      <c r="C39" s="14"/>
      <c r="D39" s="15"/>
      <c r="E39" s="15"/>
    </row>
    <row r="40" spans="1:5" ht="13" customHeight="1" x14ac:dyDescent="0.4">
      <c r="A40" s="16"/>
      <c r="B40" s="17" t="s">
        <v>8</v>
      </c>
      <c r="C40" s="102">
        <v>35</v>
      </c>
      <c r="D40" s="2"/>
      <c r="E40" s="18">
        <f>C40*D40</f>
        <v>0</v>
      </c>
    </row>
    <row r="41" spans="1:5" ht="13" customHeight="1" x14ac:dyDescent="0.4">
      <c r="A41" s="13" t="s">
        <v>113</v>
      </c>
      <c r="B41" s="116" t="s">
        <v>149</v>
      </c>
      <c r="C41" s="14"/>
      <c r="D41" s="15"/>
      <c r="E41" s="15"/>
    </row>
    <row r="42" spans="1:5" ht="13" customHeight="1" x14ac:dyDescent="0.4">
      <c r="A42" s="13"/>
      <c r="B42" s="118"/>
      <c r="C42" s="14"/>
      <c r="D42" s="15"/>
      <c r="E42" s="15"/>
    </row>
    <row r="43" spans="1:5" ht="13" customHeight="1" x14ac:dyDescent="0.4">
      <c r="A43" s="13"/>
      <c r="B43" s="118"/>
      <c r="C43" s="14"/>
      <c r="D43" s="15"/>
      <c r="E43" s="15"/>
    </row>
    <row r="44" spans="1:5" ht="13" customHeight="1" x14ac:dyDescent="0.4">
      <c r="A44" s="13"/>
      <c r="B44" s="118"/>
      <c r="C44" s="14"/>
      <c r="D44" s="15"/>
      <c r="E44" s="15"/>
    </row>
    <row r="45" spans="1:5" ht="13" customHeight="1" x14ac:dyDescent="0.4">
      <c r="A45" s="13"/>
      <c r="B45" s="118"/>
      <c r="C45" s="14"/>
      <c r="D45" s="15"/>
      <c r="E45" s="15"/>
    </row>
    <row r="46" spans="1:5" ht="13" customHeight="1" x14ac:dyDescent="0.4">
      <c r="A46" s="13"/>
      <c r="B46" s="118"/>
      <c r="C46" s="14"/>
      <c r="D46" s="15"/>
      <c r="E46" s="15"/>
    </row>
    <row r="47" spans="1:5" ht="13" customHeight="1" x14ac:dyDescent="0.4">
      <c r="A47" s="16"/>
      <c r="B47" s="17" t="s">
        <v>55</v>
      </c>
      <c r="C47" s="102">
        <v>2</v>
      </c>
      <c r="D47" s="2"/>
      <c r="E47" s="18">
        <f>C47*D47</f>
        <v>0</v>
      </c>
    </row>
    <row r="48" spans="1:5" ht="13" customHeight="1" x14ac:dyDescent="0.4">
      <c r="A48" s="13" t="s">
        <v>114</v>
      </c>
      <c r="B48" s="118" t="s">
        <v>109</v>
      </c>
      <c r="C48" s="22"/>
      <c r="D48" s="15"/>
      <c r="E48" s="15"/>
    </row>
    <row r="49" spans="1:5" ht="13" customHeight="1" x14ac:dyDescent="0.4">
      <c r="A49" s="13"/>
      <c r="B49" s="118"/>
      <c r="C49" s="22"/>
      <c r="D49" s="15"/>
      <c r="E49" s="15"/>
    </row>
    <row r="50" spans="1:5" ht="13" customHeight="1" x14ac:dyDescent="0.4">
      <c r="A50" s="13"/>
      <c r="B50" s="118"/>
      <c r="C50" s="22"/>
      <c r="D50" s="15"/>
      <c r="E50" s="15"/>
    </row>
    <row r="51" spans="1:5" ht="13" customHeight="1" x14ac:dyDescent="0.4">
      <c r="A51" s="13"/>
      <c r="B51" s="118"/>
      <c r="C51" s="22"/>
      <c r="D51" s="15"/>
      <c r="E51" s="15"/>
    </row>
    <row r="52" spans="1:5" ht="13" customHeight="1" x14ac:dyDescent="0.4">
      <c r="A52" s="13"/>
      <c r="B52" s="118"/>
      <c r="C52" s="22"/>
      <c r="D52" s="15"/>
      <c r="E52" s="15"/>
    </row>
    <row r="53" spans="1:5" ht="13" customHeight="1" x14ac:dyDescent="0.4">
      <c r="A53" s="13"/>
      <c r="B53" s="118"/>
      <c r="C53" s="22"/>
      <c r="D53" s="15"/>
      <c r="E53" s="15"/>
    </row>
    <row r="54" spans="1:5" ht="13" customHeight="1" x14ac:dyDescent="0.4">
      <c r="A54" s="13"/>
      <c r="B54" s="118"/>
      <c r="C54" s="22"/>
      <c r="D54" s="15"/>
      <c r="E54" s="15"/>
    </row>
    <row r="55" spans="1:5" ht="13" customHeight="1" x14ac:dyDescent="0.4">
      <c r="A55" s="13"/>
      <c r="B55" s="118"/>
      <c r="C55" s="22"/>
      <c r="D55" s="15"/>
      <c r="E55" s="15"/>
    </row>
    <row r="56" spans="1:5" ht="13" customHeight="1" x14ac:dyDescent="0.4">
      <c r="A56" s="13"/>
      <c r="B56" s="118"/>
      <c r="C56" s="22"/>
      <c r="D56" s="15"/>
      <c r="E56" s="15"/>
    </row>
    <row r="57" spans="1:5" ht="13" customHeight="1" x14ac:dyDescent="0.4">
      <c r="A57" s="16"/>
      <c r="B57" s="17" t="s">
        <v>17</v>
      </c>
      <c r="C57" s="102">
        <v>1300</v>
      </c>
      <c r="D57" s="2"/>
      <c r="E57" s="21">
        <f>C57*D57</f>
        <v>0</v>
      </c>
    </row>
    <row r="58" spans="1:5" ht="13" customHeight="1" x14ac:dyDescent="0.4">
      <c r="A58" s="13" t="s">
        <v>151</v>
      </c>
      <c r="B58" s="116" t="s">
        <v>75</v>
      </c>
      <c r="C58" s="14"/>
      <c r="D58" s="15"/>
      <c r="E58" s="15"/>
    </row>
    <row r="59" spans="1:5" ht="13" customHeight="1" x14ac:dyDescent="0.4">
      <c r="A59" s="13"/>
      <c r="B59" s="118"/>
      <c r="C59" s="14"/>
      <c r="D59" s="15"/>
      <c r="E59" s="15"/>
    </row>
    <row r="60" spans="1:5" ht="13" customHeight="1" x14ac:dyDescent="0.4">
      <c r="A60" s="13"/>
      <c r="B60" s="117"/>
      <c r="C60" s="14"/>
      <c r="D60" s="15"/>
      <c r="E60" s="15"/>
    </row>
    <row r="61" spans="1:5" ht="13" customHeight="1" x14ac:dyDescent="0.4">
      <c r="A61" s="16"/>
      <c r="B61" s="17" t="s">
        <v>55</v>
      </c>
      <c r="C61" s="102">
        <v>2</v>
      </c>
      <c r="D61" s="2"/>
      <c r="E61" s="18">
        <f>C61*D61</f>
        <v>0</v>
      </c>
    </row>
    <row r="62" spans="1:5" ht="13" customHeight="1" x14ac:dyDescent="0.4">
      <c r="A62" s="13" t="s">
        <v>152</v>
      </c>
      <c r="B62" s="116" t="s">
        <v>150</v>
      </c>
      <c r="C62" s="14"/>
      <c r="D62" s="15"/>
      <c r="E62" s="15"/>
    </row>
    <row r="63" spans="1:5" ht="13" customHeight="1" x14ac:dyDescent="0.4">
      <c r="A63" s="13"/>
      <c r="B63" s="118"/>
      <c r="C63" s="14"/>
      <c r="D63" s="15"/>
      <c r="E63" s="15"/>
    </row>
    <row r="64" spans="1:5" ht="13" customHeight="1" x14ac:dyDescent="0.4">
      <c r="A64" s="13"/>
      <c r="B64" s="118"/>
      <c r="C64" s="14"/>
      <c r="D64" s="15"/>
      <c r="E64" s="15"/>
    </row>
    <row r="65" spans="1:5" ht="13" customHeight="1" x14ac:dyDescent="0.4">
      <c r="A65" s="13"/>
      <c r="B65" s="118"/>
      <c r="C65" s="14"/>
      <c r="D65" s="15"/>
      <c r="E65" s="15"/>
    </row>
    <row r="66" spans="1:5" ht="13" customHeight="1" x14ac:dyDescent="0.4">
      <c r="A66" s="16"/>
      <c r="B66" s="17" t="s">
        <v>11</v>
      </c>
      <c r="C66" s="102">
        <v>1</v>
      </c>
      <c r="D66" s="2"/>
      <c r="E66" s="18">
        <f>C66*D66</f>
        <v>0</v>
      </c>
    </row>
    <row r="67" spans="1:5" ht="13" customHeight="1" x14ac:dyDescent="0.4">
      <c r="A67" s="13" t="s">
        <v>153</v>
      </c>
      <c r="B67" s="118" t="s">
        <v>10</v>
      </c>
      <c r="C67" s="22"/>
      <c r="D67" s="15"/>
      <c r="E67" s="15"/>
    </row>
    <row r="68" spans="1:5" ht="13" customHeight="1" x14ac:dyDescent="0.4">
      <c r="A68" s="13"/>
      <c r="B68" s="118"/>
      <c r="C68" s="22"/>
      <c r="D68" s="15"/>
      <c r="E68" s="15"/>
    </row>
    <row r="69" spans="1:5" ht="13" customHeight="1" x14ac:dyDescent="0.4">
      <c r="A69" s="13"/>
      <c r="B69" s="118"/>
      <c r="C69" s="22"/>
      <c r="D69" s="15"/>
      <c r="E69" s="15"/>
    </row>
    <row r="70" spans="1:5" ht="13" customHeight="1" x14ac:dyDescent="0.4">
      <c r="A70" s="13"/>
      <c r="B70" s="118"/>
      <c r="C70" s="22"/>
      <c r="D70" s="15"/>
      <c r="E70" s="15"/>
    </row>
    <row r="71" spans="1:5" ht="13" customHeight="1" x14ac:dyDescent="0.4">
      <c r="A71" s="13"/>
      <c r="B71" s="118"/>
      <c r="C71" s="22"/>
      <c r="D71" s="15"/>
      <c r="E71" s="15"/>
    </row>
    <row r="72" spans="1:5" ht="13" customHeight="1" x14ac:dyDescent="0.4">
      <c r="A72" s="13"/>
      <c r="B72" s="118"/>
      <c r="C72" s="22"/>
      <c r="D72" s="15"/>
      <c r="E72" s="15"/>
    </row>
    <row r="73" spans="1:5" ht="13" customHeight="1" x14ac:dyDescent="0.4">
      <c r="A73" s="13"/>
      <c r="B73" s="118"/>
      <c r="C73" s="22"/>
      <c r="D73" s="15"/>
      <c r="E73" s="15"/>
    </row>
    <row r="74" spans="1:5" ht="13" customHeight="1" x14ac:dyDescent="0.4">
      <c r="A74" s="13"/>
      <c r="B74" s="118"/>
      <c r="C74" s="22"/>
      <c r="D74" s="15"/>
      <c r="E74" s="15"/>
    </row>
    <row r="75" spans="1:5" ht="13" customHeight="1" x14ac:dyDescent="0.4">
      <c r="A75" s="13"/>
      <c r="B75" s="118"/>
      <c r="C75" s="22"/>
      <c r="D75" s="15"/>
      <c r="E75" s="15"/>
    </row>
    <row r="76" spans="1:5" ht="13" customHeight="1" x14ac:dyDescent="0.4">
      <c r="A76" s="13"/>
      <c r="B76" s="118"/>
      <c r="C76" s="22"/>
      <c r="D76" s="15"/>
      <c r="E76" s="15"/>
    </row>
    <row r="77" spans="1:5" ht="13" customHeight="1" x14ac:dyDescent="0.4">
      <c r="A77" s="13"/>
      <c r="B77" s="118"/>
      <c r="C77" s="22"/>
      <c r="D77" s="15"/>
      <c r="E77" s="15"/>
    </row>
    <row r="78" spans="1:5" ht="13" customHeight="1" x14ac:dyDescent="0.4">
      <c r="A78" s="16"/>
      <c r="B78" s="17" t="s">
        <v>11</v>
      </c>
      <c r="C78" s="102">
        <v>1</v>
      </c>
      <c r="D78" s="2"/>
      <c r="E78" s="21">
        <f>C78*D78</f>
        <v>0</v>
      </c>
    </row>
    <row r="79" spans="1:5" ht="13" customHeight="1" thickBot="1" x14ac:dyDescent="0.45">
      <c r="A79" s="23"/>
      <c r="B79" s="24" t="s">
        <v>2</v>
      </c>
      <c r="C79" s="25"/>
      <c r="D79" s="26" t="s">
        <v>12</v>
      </c>
      <c r="E79" s="26">
        <f>SUM(E9:E78)</f>
        <v>0</v>
      </c>
    </row>
    <row r="80" spans="1:5" ht="13" customHeight="1" thickTop="1" x14ac:dyDescent="0.4">
      <c r="A80" s="27"/>
      <c r="B80" s="28"/>
      <c r="C80" s="22"/>
      <c r="D80" s="29"/>
      <c r="E80" s="29"/>
    </row>
    <row r="81" spans="1:5" ht="13" customHeight="1" x14ac:dyDescent="0.4">
      <c r="A81" s="6" t="s">
        <v>13</v>
      </c>
      <c r="B81" s="7" t="s">
        <v>14</v>
      </c>
      <c r="C81" s="8"/>
      <c r="D81" s="9"/>
      <c r="E81" s="9"/>
    </row>
    <row r="82" spans="1:5" ht="13" customHeight="1" x14ac:dyDescent="0.4">
      <c r="A82" s="10"/>
      <c r="B82" s="11" t="s">
        <v>3</v>
      </c>
      <c r="C82" s="11" t="s">
        <v>4</v>
      </c>
      <c r="D82" s="12" t="s">
        <v>5</v>
      </c>
      <c r="E82" s="12" t="s">
        <v>6</v>
      </c>
    </row>
    <row r="83" spans="1:5" ht="13" customHeight="1" x14ac:dyDescent="0.4">
      <c r="A83" s="30"/>
      <c r="B83" s="31" t="s">
        <v>15</v>
      </c>
      <c r="C83" s="32"/>
      <c r="D83" s="33"/>
      <c r="E83" s="33"/>
    </row>
    <row r="84" spans="1:5" ht="13" customHeight="1" x14ac:dyDescent="0.4">
      <c r="A84" s="40" t="s">
        <v>16</v>
      </c>
      <c r="B84" s="116" t="s">
        <v>154</v>
      </c>
      <c r="C84" s="60"/>
      <c r="D84" s="41"/>
      <c r="E84" s="42"/>
    </row>
    <row r="85" spans="1:5" ht="13" customHeight="1" x14ac:dyDescent="0.4">
      <c r="A85" s="13"/>
      <c r="B85" s="118"/>
      <c r="C85" s="22"/>
      <c r="D85" s="34"/>
      <c r="E85" s="15"/>
    </row>
    <row r="86" spans="1:5" ht="13" customHeight="1" x14ac:dyDescent="0.4">
      <c r="A86" s="13"/>
      <c r="B86" s="118"/>
      <c r="C86" s="22"/>
      <c r="D86" s="34"/>
      <c r="E86" s="15"/>
    </row>
    <row r="87" spans="1:5" ht="13" customHeight="1" x14ac:dyDescent="0.4">
      <c r="A87" s="13"/>
      <c r="B87" s="118"/>
      <c r="C87" s="22"/>
      <c r="D87" s="34"/>
      <c r="E87" s="15"/>
    </row>
    <row r="88" spans="1:5" ht="13" customHeight="1" x14ac:dyDescent="0.4">
      <c r="A88" s="16"/>
      <c r="B88" s="17" t="s">
        <v>19</v>
      </c>
      <c r="C88" s="102">
        <v>60</v>
      </c>
      <c r="D88" s="2"/>
      <c r="E88" s="18">
        <f>C88*D88</f>
        <v>0</v>
      </c>
    </row>
    <row r="89" spans="1:5" ht="13" customHeight="1" x14ac:dyDescent="0.4">
      <c r="A89" s="13" t="s">
        <v>18</v>
      </c>
      <c r="B89" s="116" t="s">
        <v>99</v>
      </c>
      <c r="C89" s="22"/>
      <c r="D89" s="34"/>
      <c r="E89" s="15"/>
    </row>
    <row r="90" spans="1:5" ht="13" customHeight="1" x14ac:dyDescent="0.4">
      <c r="A90" s="13"/>
      <c r="B90" s="118"/>
      <c r="C90" s="22"/>
      <c r="D90" s="34"/>
      <c r="E90" s="15"/>
    </row>
    <row r="91" spans="1:5" ht="13" customHeight="1" x14ac:dyDescent="0.4">
      <c r="A91" s="13"/>
      <c r="B91" s="118"/>
      <c r="C91" s="22"/>
      <c r="D91" s="34"/>
      <c r="E91" s="15"/>
    </row>
    <row r="92" spans="1:5" ht="13" customHeight="1" x14ac:dyDescent="0.4">
      <c r="A92" s="13"/>
      <c r="B92" s="118"/>
      <c r="C92" s="22"/>
      <c r="D92" s="34"/>
      <c r="E92" s="15"/>
    </row>
    <row r="93" spans="1:5" ht="13" customHeight="1" x14ac:dyDescent="0.4">
      <c r="A93" s="13"/>
      <c r="B93" s="118"/>
      <c r="C93" s="22"/>
      <c r="D93" s="34"/>
      <c r="E93" s="15"/>
    </row>
    <row r="94" spans="1:5" ht="13" customHeight="1" x14ac:dyDescent="0.4">
      <c r="A94" s="13"/>
      <c r="B94" s="118"/>
      <c r="C94" s="22"/>
      <c r="D94" s="34"/>
      <c r="E94" s="15"/>
    </row>
    <row r="95" spans="1:5" ht="13" customHeight="1" x14ac:dyDescent="0.4">
      <c r="A95" s="13"/>
      <c r="B95" s="118"/>
      <c r="C95" s="22"/>
      <c r="D95" s="34"/>
      <c r="E95" s="15"/>
    </row>
    <row r="96" spans="1:5" ht="13" customHeight="1" x14ac:dyDescent="0.4">
      <c r="A96" s="13"/>
      <c r="B96" s="118"/>
      <c r="C96" s="22"/>
      <c r="D96" s="34"/>
      <c r="E96" s="15"/>
    </row>
    <row r="97" spans="1:5" ht="13" customHeight="1" x14ac:dyDescent="0.4">
      <c r="A97" s="13"/>
      <c r="B97" s="118"/>
      <c r="C97" s="22"/>
      <c r="D97" s="34"/>
      <c r="E97" s="15"/>
    </row>
    <row r="98" spans="1:5" ht="13" customHeight="1" x14ac:dyDescent="0.4">
      <c r="A98" s="13"/>
      <c r="B98" s="118"/>
      <c r="C98" s="22"/>
      <c r="D98" s="34"/>
      <c r="E98" s="15"/>
    </row>
    <row r="99" spans="1:5" ht="13" customHeight="1" x14ac:dyDescent="0.4">
      <c r="A99" s="16"/>
      <c r="B99" s="17" t="s">
        <v>19</v>
      </c>
      <c r="C99" s="102">
        <v>1250</v>
      </c>
      <c r="D99" s="2"/>
      <c r="E99" s="18">
        <f>C99*D99</f>
        <v>0</v>
      </c>
    </row>
    <row r="100" spans="1:5" ht="13" customHeight="1" x14ac:dyDescent="0.4">
      <c r="A100" s="40" t="s">
        <v>21</v>
      </c>
      <c r="B100" s="116" t="s">
        <v>115</v>
      </c>
      <c r="C100" s="60"/>
      <c r="D100" s="41"/>
      <c r="E100" s="42"/>
    </row>
    <row r="101" spans="1:5" ht="13" customHeight="1" x14ac:dyDescent="0.4">
      <c r="A101" s="13"/>
      <c r="B101" s="118"/>
      <c r="C101" s="22"/>
      <c r="D101" s="34"/>
      <c r="E101" s="15"/>
    </row>
    <row r="102" spans="1:5" ht="13" customHeight="1" x14ac:dyDescent="0.4">
      <c r="A102" s="13"/>
      <c r="B102" s="118"/>
      <c r="C102" s="22"/>
      <c r="D102" s="34"/>
      <c r="E102" s="15"/>
    </row>
    <row r="103" spans="1:5" ht="13" customHeight="1" x14ac:dyDescent="0.4">
      <c r="A103" s="13"/>
      <c r="B103" s="118"/>
      <c r="C103" s="22"/>
      <c r="D103" s="34"/>
      <c r="E103" s="15"/>
    </row>
    <row r="104" spans="1:5" ht="13" customHeight="1" x14ac:dyDescent="0.4">
      <c r="A104" s="13"/>
      <c r="B104" s="118"/>
      <c r="C104" s="22"/>
      <c r="D104" s="34"/>
      <c r="E104" s="15"/>
    </row>
    <row r="105" spans="1:5" ht="13" customHeight="1" x14ac:dyDescent="0.4">
      <c r="A105" s="13"/>
      <c r="B105" s="118"/>
      <c r="C105" s="22"/>
      <c r="D105" s="34"/>
      <c r="E105" s="15"/>
    </row>
    <row r="106" spans="1:5" ht="13" customHeight="1" x14ac:dyDescent="0.4">
      <c r="A106" s="13"/>
      <c r="B106" s="118"/>
      <c r="C106" s="22"/>
      <c r="D106" s="34"/>
      <c r="E106" s="15"/>
    </row>
    <row r="107" spans="1:5" ht="13" customHeight="1" x14ac:dyDescent="0.4">
      <c r="A107" s="16"/>
      <c r="B107" s="17" t="s">
        <v>19</v>
      </c>
      <c r="C107" s="102">
        <v>142</v>
      </c>
      <c r="D107" s="2"/>
      <c r="E107" s="18">
        <f>C107*D107</f>
        <v>0</v>
      </c>
    </row>
    <row r="108" spans="1:5" ht="13" customHeight="1" x14ac:dyDescent="0.4">
      <c r="A108" s="40" t="s">
        <v>23</v>
      </c>
      <c r="B108" s="116" t="s">
        <v>155</v>
      </c>
      <c r="C108" s="60"/>
      <c r="D108" s="41"/>
      <c r="E108" s="42"/>
    </row>
    <row r="109" spans="1:5" ht="13" customHeight="1" x14ac:dyDescent="0.4">
      <c r="A109" s="13"/>
      <c r="B109" s="118"/>
      <c r="C109" s="22"/>
      <c r="D109" s="34"/>
      <c r="E109" s="15"/>
    </row>
    <row r="110" spans="1:5" ht="13" customHeight="1" x14ac:dyDescent="0.4">
      <c r="A110" s="13"/>
      <c r="B110" s="118"/>
      <c r="C110" s="22"/>
      <c r="D110" s="34"/>
      <c r="E110" s="15"/>
    </row>
    <row r="111" spans="1:5" ht="13" customHeight="1" x14ac:dyDescent="0.4">
      <c r="A111" s="16"/>
      <c r="B111" s="17" t="s">
        <v>19</v>
      </c>
      <c r="C111" s="102">
        <v>45</v>
      </c>
      <c r="D111" s="2"/>
      <c r="E111" s="18">
        <f>C111*D111</f>
        <v>0</v>
      </c>
    </row>
    <row r="112" spans="1:5" ht="13" customHeight="1" x14ac:dyDescent="0.4">
      <c r="A112" s="40" t="s">
        <v>24</v>
      </c>
      <c r="B112" s="116" t="s">
        <v>116</v>
      </c>
      <c r="C112" s="60"/>
      <c r="D112" s="41"/>
      <c r="E112" s="42"/>
    </row>
    <row r="113" spans="1:5" ht="13" customHeight="1" x14ac:dyDescent="0.4">
      <c r="A113" s="13"/>
      <c r="B113" s="118"/>
      <c r="C113" s="22"/>
      <c r="D113" s="34"/>
      <c r="E113" s="15"/>
    </row>
    <row r="114" spans="1:5" ht="13" customHeight="1" x14ac:dyDescent="0.4">
      <c r="A114" s="13"/>
      <c r="B114" s="118"/>
      <c r="C114" s="22"/>
      <c r="D114" s="34"/>
      <c r="E114" s="15"/>
    </row>
    <row r="115" spans="1:5" ht="13" customHeight="1" x14ac:dyDescent="0.4">
      <c r="A115" s="13"/>
      <c r="B115" s="118"/>
      <c r="C115" s="22"/>
      <c r="D115" s="34"/>
      <c r="E115" s="15"/>
    </row>
    <row r="116" spans="1:5" ht="13" customHeight="1" x14ac:dyDescent="0.4">
      <c r="A116" s="16"/>
      <c r="B116" s="17" t="s">
        <v>19</v>
      </c>
      <c r="C116" s="102">
        <v>90</v>
      </c>
      <c r="D116" s="2"/>
      <c r="E116" s="18">
        <f>C116*D116</f>
        <v>0</v>
      </c>
    </row>
    <row r="117" spans="1:5" ht="13" customHeight="1" x14ac:dyDescent="0.4">
      <c r="A117" s="30"/>
      <c r="B117" s="31" t="s">
        <v>20</v>
      </c>
      <c r="C117" s="32"/>
      <c r="D117" s="33"/>
      <c r="E117" s="33"/>
    </row>
    <row r="118" spans="1:5" ht="13" customHeight="1" x14ac:dyDescent="0.4">
      <c r="A118" s="40" t="s">
        <v>26</v>
      </c>
      <c r="B118" s="116" t="s">
        <v>90</v>
      </c>
      <c r="C118" s="60"/>
      <c r="D118" s="41"/>
      <c r="E118" s="42"/>
    </row>
    <row r="119" spans="1:5" ht="13" customHeight="1" x14ac:dyDescent="0.4">
      <c r="A119" s="13"/>
      <c r="B119" s="118"/>
      <c r="C119" s="22"/>
      <c r="D119" s="34"/>
      <c r="E119" s="15"/>
    </row>
    <row r="120" spans="1:5" ht="13" customHeight="1" x14ac:dyDescent="0.4">
      <c r="A120" s="13"/>
      <c r="B120" s="118"/>
      <c r="C120" s="22"/>
      <c r="D120" s="34"/>
      <c r="E120" s="15"/>
    </row>
    <row r="121" spans="1:5" ht="13" customHeight="1" x14ac:dyDescent="0.4">
      <c r="A121" s="16"/>
      <c r="B121" s="17" t="s">
        <v>17</v>
      </c>
      <c r="C121" s="102">
        <v>2200</v>
      </c>
      <c r="D121" s="2"/>
      <c r="E121" s="18">
        <f>C121*D121</f>
        <v>0</v>
      </c>
    </row>
    <row r="122" spans="1:5" ht="13" customHeight="1" x14ac:dyDescent="0.4">
      <c r="A122" s="30"/>
      <c r="B122" s="31" t="s">
        <v>22</v>
      </c>
      <c r="C122" s="32"/>
      <c r="D122" s="33"/>
      <c r="E122" s="33"/>
    </row>
    <row r="123" spans="1:5" ht="13" customHeight="1" x14ac:dyDescent="0.4">
      <c r="A123" s="40" t="s">
        <v>29</v>
      </c>
      <c r="B123" s="116" t="s">
        <v>65</v>
      </c>
      <c r="C123" s="60"/>
      <c r="D123" s="41"/>
      <c r="E123" s="42"/>
    </row>
    <row r="124" spans="1:5" ht="13" customHeight="1" x14ac:dyDescent="0.4">
      <c r="A124" s="13"/>
      <c r="B124" s="118"/>
      <c r="C124" s="22"/>
      <c r="D124" s="34"/>
      <c r="E124" s="15"/>
    </row>
    <row r="125" spans="1:5" ht="13" customHeight="1" x14ac:dyDescent="0.4">
      <c r="A125" s="13"/>
      <c r="B125" s="118"/>
      <c r="C125" s="22"/>
      <c r="D125" s="34"/>
      <c r="E125" s="15"/>
    </row>
    <row r="126" spans="1:5" ht="13" customHeight="1" x14ac:dyDescent="0.4">
      <c r="A126" s="13"/>
      <c r="B126" s="118"/>
      <c r="C126" s="22"/>
      <c r="D126" s="34"/>
      <c r="E126" s="15"/>
    </row>
    <row r="127" spans="1:5" ht="13" customHeight="1" x14ac:dyDescent="0.4">
      <c r="A127" s="13"/>
      <c r="B127" s="118"/>
      <c r="C127" s="22"/>
      <c r="D127" s="34"/>
      <c r="E127" s="15"/>
    </row>
    <row r="128" spans="1:5" ht="13" customHeight="1" x14ac:dyDescent="0.4">
      <c r="A128" s="13"/>
      <c r="B128" s="118"/>
      <c r="C128" s="22"/>
      <c r="D128" s="34"/>
      <c r="E128" s="15"/>
    </row>
    <row r="129" spans="1:5" ht="13" customHeight="1" x14ac:dyDescent="0.4">
      <c r="A129" s="13"/>
      <c r="B129" s="118"/>
      <c r="C129" s="22"/>
      <c r="D129" s="34"/>
      <c r="E129" s="15"/>
    </row>
    <row r="130" spans="1:5" ht="13" customHeight="1" x14ac:dyDescent="0.4">
      <c r="A130" s="13"/>
      <c r="B130" s="118"/>
      <c r="C130" s="22"/>
      <c r="D130" s="34"/>
      <c r="E130" s="15"/>
    </row>
    <row r="131" spans="1:5" ht="13" customHeight="1" x14ac:dyDescent="0.4">
      <c r="A131" s="16"/>
      <c r="B131" s="17" t="s">
        <v>17</v>
      </c>
      <c r="C131" s="102">
        <v>1200</v>
      </c>
      <c r="D131" s="2"/>
      <c r="E131" s="18">
        <f>C131*D131</f>
        <v>0</v>
      </c>
    </row>
    <row r="132" spans="1:5" ht="13" customHeight="1" x14ac:dyDescent="0.4">
      <c r="A132" s="40" t="s">
        <v>104</v>
      </c>
      <c r="B132" s="116" t="s">
        <v>156</v>
      </c>
      <c r="C132" s="60"/>
      <c r="D132" s="41"/>
      <c r="E132" s="42"/>
    </row>
    <row r="133" spans="1:5" ht="13" customHeight="1" x14ac:dyDescent="0.4">
      <c r="A133" s="13"/>
      <c r="B133" s="118"/>
      <c r="C133" s="22"/>
      <c r="D133" s="34"/>
      <c r="E133" s="15"/>
    </row>
    <row r="134" spans="1:5" ht="13" customHeight="1" x14ac:dyDescent="0.4">
      <c r="A134" s="13"/>
      <c r="B134" s="118"/>
      <c r="C134" s="22"/>
      <c r="D134" s="34"/>
      <c r="E134" s="15"/>
    </row>
    <row r="135" spans="1:5" ht="13" customHeight="1" x14ac:dyDescent="0.4">
      <c r="A135" s="13"/>
      <c r="B135" s="118"/>
      <c r="C135" s="22"/>
      <c r="D135" s="34"/>
      <c r="E135" s="15"/>
    </row>
    <row r="136" spans="1:5" ht="13" customHeight="1" x14ac:dyDescent="0.4">
      <c r="A136" s="13"/>
      <c r="B136" s="118"/>
      <c r="C136" s="22"/>
      <c r="D136" s="34"/>
      <c r="E136" s="15"/>
    </row>
    <row r="137" spans="1:5" ht="13" customHeight="1" x14ac:dyDescent="0.4">
      <c r="A137" s="13"/>
      <c r="B137" s="118"/>
      <c r="C137" s="22"/>
      <c r="D137" s="34"/>
      <c r="E137" s="15"/>
    </row>
    <row r="138" spans="1:5" ht="13" customHeight="1" x14ac:dyDescent="0.4">
      <c r="A138" s="16"/>
      <c r="B138" s="17" t="s">
        <v>19</v>
      </c>
      <c r="C138" s="102">
        <v>574</v>
      </c>
      <c r="D138" s="2"/>
      <c r="E138" s="18">
        <f>C138*D138</f>
        <v>0</v>
      </c>
    </row>
    <row r="139" spans="1:5" ht="13" customHeight="1" x14ac:dyDescent="0.4">
      <c r="A139" s="13" t="s">
        <v>117</v>
      </c>
      <c r="B139" s="116" t="s">
        <v>157</v>
      </c>
      <c r="C139" s="22"/>
      <c r="D139" s="34"/>
      <c r="E139" s="15"/>
    </row>
    <row r="140" spans="1:5" ht="13" customHeight="1" x14ac:dyDescent="0.4">
      <c r="A140" s="13"/>
      <c r="B140" s="118"/>
      <c r="C140" s="22"/>
      <c r="D140" s="34"/>
      <c r="E140" s="15"/>
    </row>
    <row r="141" spans="1:5" ht="13" customHeight="1" x14ac:dyDescent="0.4">
      <c r="A141" s="13"/>
      <c r="B141" s="118"/>
      <c r="C141" s="22"/>
      <c r="D141" s="34"/>
      <c r="E141" s="15"/>
    </row>
    <row r="142" spans="1:5" ht="13" customHeight="1" x14ac:dyDescent="0.4">
      <c r="A142" s="13"/>
      <c r="B142" s="118"/>
      <c r="C142" s="22"/>
      <c r="D142" s="34"/>
      <c r="E142" s="15"/>
    </row>
    <row r="143" spans="1:5" ht="13" customHeight="1" x14ac:dyDescent="0.4">
      <c r="A143" s="13"/>
      <c r="B143" s="118"/>
      <c r="C143" s="22"/>
      <c r="D143" s="34"/>
      <c r="E143" s="15"/>
    </row>
    <row r="144" spans="1:5" ht="13" customHeight="1" x14ac:dyDescent="0.4">
      <c r="A144" s="13"/>
      <c r="B144" s="118"/>
      <c r="C144" s="22"/>
      <c r="D144" s="34"/>
      <c r="E144" s="15"/>
    </row>
    <row r="145" spans="1:5" ht="13" customHeight="1" x14ac:dyDescent="0.4">
      <c r="A145" s="16"/>
      <c r="B145" s="17" t="s">
        <v>19</v>
      </c>
      <c r="C145" s="102">
        <v>127</v>
      </c>
      <c r="D145" s="2"/>
      <c r="E145" s="18">
        <f>C145*D145</f>
        <v>0</v>
      </c>
    </row>
    <row r="146" spans="1:5" ht="13" customHeight="1" x14ac:dyDescent="0.4">
      <c r="A146" s="30"/>
      <c r="B146" s="31" t="s">
        <v>25</v>
      </c>
      <c r="C146" s="32"/>
      <c r="D146" s="33"/>
      <c r="E146" s="33"/>
    </row>
    <row r="147" spans="1:5" ht="13" customHeight="1" x14ac:dyDescent="0.4">
      <c r="A147" s="13" t="s">
        <v>118</v>
      </c>
      <c r="B147" s="35" t="s">
        <v>27</v>
      </c>
      <c r="C147" s="22"/>
      <c r="D147" s="34"/>
      <c r="E147" s="15"/>
    </row>
    <row r="148" spans="1:5" ht="13" customHeight="1" x14ac:dyDescent="0.4">
      <c r="A148" s="16"/>
      <c r="B148" s="17" t="s">
        <v>17</v>
      </c>
      <c r="C148" s="102">
        <v>650</v>
      </c>
      <c r="D148" s="2"/>
      <c r="E148" s="18">
        <f>C148*D148</f>
        <v>0</v>
      </c>
    </row>
    <row r="149" spans="1:5" ht="13" customHeight="1" x14ac:dyDescent="0.4">
      <c r="A149" s="30"/>
      <c r="B149" s="31" t="s">
        <v>28</v>
      </c>
      <c r="C149" s="32"/>
      <c r="D149" s="33"/>
      <c r="E149" s="33"/>
    </row>
    <row r="150" spans="1:5" ht="13" customHeight="1" x14ac:dyDescent="0.4">
      <c r="A150" s="13" t="s">
        <v>119</v>
      </c>
      <c r="B150" s="116" t="s">
        <v>30</v>
      </c>
      <c r="C150" s="22"/>
      <c r="D150" s="34"/>
      <c r="E150" s="15"/>
    </row>
    <row r="151" spans="1:5" ht="13" customHeight="1" x14ac:dyDescent="0.4">
      <c r="A151" s="13"/>
      <c r="B151" s="118"/>
      <c r="C151" s="22"/>
      <c r="D151" s="34"/>
      <c r="E151" s="15"/>
    </row>
    <row r="152" spans="1:5" ht="13" customHeight="1" x14ac:dyDescent="0.4">
      <c r="A152" s="16"/>
      <c r="B152" s="17" t="s">
        <v>19</v>
      </c>
      <c r="C152" s="102">
        <v>1175</v>
      </c>
      <c r="D152" s="2"/>
      <c r="E152" s="18">
        <f>C152*D152</f>
        <v>0</v>
      </c>
    </row>
    <row r="153" spans="1:5" ht="13" customHeight="1" thickBot="1" x14ac:dyDescent="0.45">
      <c r="A153" s="23"/>
      <c r="B153" s="24" t="s">
        <v>14</v>
      </c>
      <c r="C153" s="25"/>
      <c r="D153" s="26" t="s">
        <v>12</v>
      </c>
      <c r="E153" s="26">
        <f>SUM(E87:E152)</f>
        <v>0</v>
      </c>
    </row>
    <row r="154" spans="1:5" ht="13" customHeight="1" thickTop="1" x14ac:dyDescent="0.4">
      <c r="A154" s="27"/>
      <c r="B154" s="28"/>
      <c r="C154" s="22"/>
      <c r="D154" s="29"/>
      <c r="E154" s="29"/>
    </row>
    <row r="155" spans="1:5" ht="13" customHeight="1" x14ac:dyDescent="0.4">
      <c r="A155" s="6" t="s">
        <v>31</v>
      </c>
      <c r="B155" s="7" t="s">
        <v>32</v>
      </c>
      <c r="C155" s="8"/>
      <c r="D155" s="9"/>
      <c r="E155" s="9"/>
    </row>
    <row r="156" spans="1:5" ht="13" customHeight="1" x14ac:dyDescent="0.4">
      <c r="A156" s="10"/>
      <c r="B156" s="11" t="s">
        <v>3</v>
      </c>
      <c r="C156" s="11" t="s">
        <v>4</v>
      </c>
      <c r="D156" s="12" t="s">
        <v>5</v>
      </c>
      <c r="E156" s="12" t="s">
        <v>6</v>
      </c>
    </row>
    <row r="157" spans="1:5" ht="13" customHeight="1" x14ac:dyDescent="0.4">
      <c r="A157" s="30"/>
      <c r="B157" s="31" t="s">
        <v>33</v>
      </c>
      <c r="C157" s="32"/>
      <c r="D157" s="33"/>
      <c r="E157" s="33"/>
    </row>
    <row r="158" spans="1:5" ht="13" customHeight="1" x14ac:dyDescent="0.4">
      <c r="A158" s="13" t="s">
        <v>34</v>
      </c>
      <c r="B158" s="116" t="s">
        <v>169</v>
      </c>
      <c r="C158" s="22"/>
      <c r="D158" s="34"/>
      <c r="E158" s="29"/>
    </row>
    <row r="159" spans="1:5" ht="13" customHeight="1" x14ac:dyDescent="0.4">
      <c r="A159" s="13"/>
      <c r="B159" s="118"/>
      <c r="C159" s="22"/>
      <c r="D159" s="34"/>
      <c r="E159" s="15"/>
    </row>
    <row r="160" spans="1:5" ht="13" customHeight="1" x14ac:dyDescent="0.4">
      <c r="A160" s="13"/>
      <c r="B160" s="118"/>
      <c r="C160" s="22"/>
      <c r="D160" s="34"/>
      <c r="E160" s="15"/>
    </row>
    <row r="161" spans="1:5" ht="13" customHeight="1" x14ac:dyDescent="0.4">
      <c r="A161" s="13"/>
      <c r="B161" s="118"/>
      <c r="C161" s="22"/>
      <c r="D161" s="34"/>
      <c r="E161" s="15"/>
    </row>
    <row r="162" spans="1:5" ht="13" customHeight="1" x14ac:dyDescent="0.4">
      <c r="A162" s="16"/>
      <c r="B162" s="17" t="s">
        <v>19</v>
      </c>
      <c r="C162" s="102">
        <v>438</v>
      </c>
      <c r="D162" s="2"/>
      <c r="E162" s="18">
        <f>C162*D162</f>
        <v>0</v>
      </c>
    </row>
    <row r="163" spans="1:5" ht="13" customHeight="1" x14ac:dyDescent="0.4">
      <c r="A163" s="13" t="s">
        <v>35</v>
      </c>
      <c r="B163" s="116" t="s">
        <v>91</v>
      </c>
      <c r="C163" s="22"/>
      <c r="D163" s="34"/>
      <c r="E163" s="15"/>
    </row>
    <row r="164" spans="1:5" ht="13" customHeight="1" x14ac:dyDescent="0.4">
      <c r="A164" s="13"/>
      <c r="B164" s="118"/>
      <c r="C164" s="22"/>
      <c r="D164" s="34"/>
      <c r="E164" s="15"/>
    </row>
    <row r="165" spans="1:5" ht="13" customHeight="1" x14ac:dyDescent="0.4">
      <c r="A165" s="13"/>
      <c r="B165" s="118"/>
      <c r="C165" s="22"/>
      <c r="D165" s="34"/>
      <c r="E165" s="15"/>
    </row>
    <row r="166" spans="1:5" ht="13" customHeight="1" x14ac:dyDescent="0.4">
      <c r="A166" s="16"/>
      <c r="B166" s="17" t="s">
        <v>17</v>
      </c>
      <c r="C166" s="102">
        <v>2200</v>
      </c>
      <c r="D166" s="2"/>
      <c r="E166" s="18">
        <f>C166*D166</f>
        <v>0</v>
      </c>
    </row>
    <row r="167" spans="1:5" ht="13" customHeight="1" x14ac:dyDescent="0.4">
      <c r="A167" s="30"/>
      <c r="B167" s="31" t="s">
        <v>36</v>
      </c>
      <c r="C167" s="32"/>
      <c r="D167" s="33"/>
      <c r="E167" s="33"/>
    </row>
    <row r="168" spans="1:5" ht="13" customHeight="1" x14ac:dyDescent="0.4">
      <c r="A168" s="40" t="s">
        <v>37</v>
      </c>
      <c r="B168" s="122" t="s">
        <v>92</v>
      </c>
      <c r="C168" s="60"/>
      <c r="D168" s="41"/>
      <c r="E168" s="42"/>
    </row>
    <row r="169" spans="1:5" ht="13" customHeight="1" x14ac:dyDescent="0.4">
      <c r="A169" s="13"/>
      <c r="B169" s="123"/>
      <c r="C169" s="22"/>
      <c r="D169" s="34"/>
      <c r="E169" s="15"/>
    </row>
    <row r="170" spans="1:5" ht="13" customHeight="1" x14ac:dyDescent="0.4">
      <c r="A170" s="13"/>
      <c r="B170" s="123"/>
      <c r="C170" s="22"/>
      <c r="D170" s="34"/>
      <c r="E170" s="15"/>
    </row>
    <row r="171" spans="1:5" ht="13" customHeight="1" x14ac:dyDescent="0.4">
      <c r="A171" s="13"/>
      <c r="B171" s="123"/>
      <c r="C171" s="22"/>
      <c r="D171" s="34"/>
      <c r="E171" s="15"/>
    </row>
    <row r="172" spans="1:5" ht="13" customHeight="1" x14ac:dyDescent="0.4">
      <c r="A172" s="13"/>
      <c r="B172" s="123"/>
      <c r="C172" s="22"/>
      <c r="D172" s="34"/>
      <c r="E172" s="15"/>
    </row>
    <row r="173" spans="1:5" ht="13" customHeight="1" x14ac:dyDescent="0.4">
      <c r="A173" s="13"/>
      <c r="B173" s="123"/>
      <c r="C173" s="22"/>
      <c r="D173" s="34"/>
      <c r="E173" s="15"/>
    </row>
    <row r="174" spans="1:5" ht="13" customHeight="1" x14ac:dyDescent="0.4">
      <c r="A174" s="13"/>
      <c r="B174" s="123"/>
      <c r="C174" s="22"/>
      <c r="D174" s="34"/>
      <c r="E174" s="15"/>
    </row>
    <row r="175" spans="1:5" ht="13" customHeight="1" x14ac:dyDescent="0.4">
      <c r="A175" s="13"/>
      <c r="B175" s="123"/>
      <c r="C175" s="22"/>
      <c r="D175" s="34"/>
      <c r="E175" s="15"/>
    </row>
    <row r="176" spans="1:5" ht="13" customHeight="1" x14ac:dyDescent="0.4">
      <c r="A176" s="16"/>
      <c r="B176" s="17" t="s">
        <v>17</v>
      </c>
      <c r="C176" s="102">
        <v>1700</v>
      </c>
      <c r="D176" s="2"/>
      <c r="E176" s="18">
        <f>C176*D176</f>
        <v>0</v>
      </c>
    </row>
    <row r="177" spans="1:5" ht="13" customHeight="1" x14ac:dyDescent="0.4">
      <c r="A177" s="40"/>
      <c r="B177" s="97" t="s">
        <v>66</v>
      </c>
      <c r="C177" s="60"/>
      <c r="D177" s="98"/>
      <c r="E177" s="42"/>
    </row>
    <row r="178" spans="1:5" ht="13" customHeight="1" x14ac:dyDescent="0.4">
      <c r="A178" s="16"/>
      <c r="B178" s="17" t="s">
        <v>17</v>
      </c>
      <c r="C178" s="102">
        <v>150</v>
      </c>
      <c r="D178" s="2"/>
      <c r="E178" s="18">
        <f>C178*D178</f>
        <v>0</v>
      </c>
    </row>
    <row r="179" spans="1:5" ht="13" customHeight="1" x14ac:dyDescent="0.4">
      <c r="A179" s="13" t="s">
        <v>39</v>
      </c>
      <c r="B179" s="118" t="s">
        <v>88</v>
      </c>
      <c r="C179" s="22"/>
      <c r="D179" s="34"/>
      <c r="E179" s="15"/>
    </row>
    <row r="180" spans="1:5" ht="13" customHeight="1" x14ac:dyDescent="0.4">
      <c r="A180" s="13"/>
      <c r="B180" s="118"/>
      <c r="C180" s="22"/>
      <c r="D180" s="34"/>
      <c r="E180" s="15"/>
    </row>
    <row r="181" spans="1:5" ht="13" customHeight="1" x14ac:dyDescent="0.4">
      <c r="A181" s="13"/>
      <c r="B181" s="118"/>
      <c r="C181" s="22"/>
      <c r="D181" s="34"/>
      <c r="E181" s="15"/>
    </row>
    <row r="182" spans="1:5" ht="13" customHeight="1" x14ac:dyDescent="0.4">
      <c r="A182" s="16"/>
      <c r="B182" s="17" t="s">
        <v>17</v>
      </c>
      <c r="C182" s="102">
        <v>30</v>
      </c>
      <c r="D182" s="2"/>
      <c r="E182" s="18">
        <f>C182*D182</f>
        <v>0</v>
      </c>
    </row>
    <row r="183" spans="1:5" ht="13" customHeight="1" x14ac:dyDescent="0.4">
      <c r="A183" s="13" t="s">
        <v>84</v>
      </c>
      <c r="B183" s="118" t="s">
        <v>85</v>
      </c>
      <c r="C183" s="22"/>
      <c r="D183" s="34"/>
      <c r="E183" s="15"/>
    </row>
    <row r="184" spans="1:5" ht="13" customHeight="1" x14ac:dyDescent="0.4">
      <c r="A184" s="13"/>
      <c r="B184" s="118"/>
      <c r="C184" s="22"/>
      <c r="D184" s="34"/>
      <c r="E184" s="15"/>
    </row>
    <row r="185" spans="1:5" ht="13" customHeight="1" x14ac:dyDescent="0.4">
      <c r="A185" s="13"/>
      <c r="B185" s="118"/>
      <c r="C185" s="22"/>
      <c r="D185" s="34"/>
      <c r="E185" s="15"/>
    </row>
    <row r="186" spans="1:5" ht="13" customHeight="1" x14ac:dyDescent="0.4">
      <c r="A186" s="16"/>
      <c r="B186" s="17" t="s">
        <v>8</v>
      </c>
      <c r="C186" s="102">
        <v>150</v>
      </c>
      <c r="D186" s="2"/>
      <c r="E186" s="18">
        <f>C186*D186</f>
        <v>0</v>
      </c>
    </row>
    <row r="187" spans="1:5" ht="13" customHeight="1" x14ac:dyDescent="0.4">
      <c r="A187" s="30"/>
      <c r="B187" s="31" t="s">
        <v>121</v>
      </c>
      <c r="C187" s="32"/>
      <c r="D187" s="33"/>
      <c r="E187" s="33"/>
    </row>
    <row r="188" spans="1:5" ht="13" customHeight="1" x14ac:dyDescent="0.4">
      <c r="A188" s="13" t="s">
        <v>89</v>
      </c>
      <c r="B188" s="118" t="s">
        <v>122</v>
      </c>
      <c r="C188" s="22"/>
      <c r="D188" s="34"/>
      <c r="E188" s="15"/>
    </row>
    <row r="189" spans="1:5" ht="13" customHeight="1" x14ac:dyDescent="0.4">
      <c r="A189" s="13"/>
      <c r="B189" s="118"/>
      <c r="C189" s="22"/>
      <c r="D189" s="34"/>
      <c r="E189" s="15"/>
    </row>
    <row r="190" spans="1:5" ht="13" customHeight="1" x14ac:dyDescent="0.4">
      <c r="A190" s="13"/>
      <c r="B190" s="118"/>
      <c r="C190" s="22"/>
      <c r="D190" s="34"/>
      <c r="E190" s="15"/>
    </row>
    <row r="191" spans="1:5" ht="13" customHeight="1" x14ac:dyDescent="0.4">
      <c r="A191" s="13"/>
      <c r="B191" s="118"/>
      <c r="C191" s="22"/>
      <c r="D191" s="34"/>
      <c r="E191" s="15"/>
    </row>
    <row r="192" spans="1:5" ht="13" customHeight="1" x14ac:dyDescent="0.4">
      <c r="A192" s="16"/>
      <c r="B192" s="17" t="s">
        <v>17</v>
      </c>
      <c r="C192" s="102">
        <v>30</v>
      </c>
      <c r="D192" s="2"/>
      <c r="E192" s="18">
        <f>C192*D192</f>
        <v>0</v>
      </c>
    </row>
    <row r="193" spans="1:5" ht="13" customHeight="1" x14ac:dyDescent="0.4">
      <c r="A193" s="30"/>
      <c r="B193" s="31" t="s">
        <v>123</v>
      </c>
      <c r="C193" s="32"/>
      <c r="D193" s="33"/>
      <c r="E193" s="33"/>
    </row>
    <row r="194" spans="1:5" ht="13" customHeight="1" x14ac:dyDescent="0.4">
      <c r="A194" s="13" t="s">
        <v>124</v>
      </c>
      <c r="B194" s="118" t="s">
        <v>125</v>
      </c>
      <c r="C194" s="22"/>
      <c r="D194" s="34"/>
      <c r="E194" s="15"/>
    </row>
    <row r="195" spans="1:5" ht="13" customHeight="1" x14ac:dyDescent="0.4">
      <c r="A195" s="13"/>
      <c r="B195" s="118"/>
      <c r="C195" s="22"/>
      <c r="D195" s="34"/>
      <c r="E195" s="15"/>
    </row>
    <row r="196" spans="1:5" ht="13" customHeight="1" x14ac:dyDescent="0.4">
      <c r="A196" s="13"/>
      <c r="B196" s="118"/>
      <c r="C196" s="22"/>
      <c r="D196" s="34"/>
      <c r="E196" s="15"/>
    </row>
    <row r="197" spans="1:5" ht="13" customHeight="1" x14ac:dyDescent="0.4">
      <c r="A197" s="13"/>
      <c r="B197" s="118"/>
      <c r="C197" s="22"/>
      <c r="D197" s="34"/>
      <c r="E197" s="15"/>
    </row>
    <row r="198" spans="1:5" ht="13" customHeight="1" x14ac:dyDescent="0.4">
      <c r="A198" s="16"/>
      <c r="B198" s="17" t="s">
        <v>8</v>
      </c>
      <c r="C198" s="102">
        <v>80</v>
      </c>
      <c r="D198" s="2"/>
      <c r="E198" s="18">
        <f>C198*D198</f>
        <v>0</v>
      </c>
    </row>
    <row r="199" spans="1:5" ht="13" customHeight="1" x14ac:dyDescent="0.4">
      <c r="A199" s="13" t="s">
        <v>126</v>
      </c>
      <c r="B199" s="118" t="s">
        <v>158</v>
      </c>
      <c r="C199" s="22"/>
      <c r="D199" s="34"/>
      <c r="E199" s="15"/>
    </row>
    <row r="200" spans="1:5" ht="13" customHeight="1" x14ac:dyDescent="0.4">
      <c r="A200" s="13"/>
      <c r="B200" s="118"/>
      <c r="C200" s="22"/>
      <c r="D200" s="34"/>
      <c r="E200" s="15"/>
    </row>
    <row r="201" spans="1:5" ht="13" customHeight="1" x14ac:dyDescent="0.4">
      <c r="A201" s="13"/>
      <c r="B201" s="118"/>
      <c r="C201" s="22"/>
      <c r="D201" s="34"/>
      <c r="E201" s="15"/>
    </row>
    <row r="202" spans="1:5" ht="13" customHeight="1" x14ac:dyDescent="0.4">
      <c r="A202" s="13"/>
      <c r="B202" s="118"/>
      <c r="C202" s="22"/>
      <c r="D202" s="34"/>
      <c r="E202" s="15"/>
    </row>
    <row r="203" spans="1:5" ht="13" customHeight="1" x14ac:dyDescent="0.4">
      <c r="A203" s="16"/>
      <c r="B203" s="17" t="s">
        <v>8</v>
      </c>
      <c r="C203" s="102">
        <v>30</v>
      </c>
      <c r="D203" s="2"/>
      <c r="E203" s="18">
        <f>C203*D203</f>
        <v>0</v>
      </c>
    </row>
    <row r="204" spans="1:5" ht="13" customHeight="1" x14ac:dyDescent="0.4">
      <c r="A204" s="13" t="s">
        <v>128</v>
      </c>
      <c r="B204" s="118" t="s">
        <v>127</v>
      </c>
      <c r="C204" s="22"/>
      <c r="D204" s="34"/>
      <c r="E204" s="15"/>
    </row>
    <row r="205" spans="1:5" ht="13" customHeight="1" x14ac:dyDescent="0.4">
      <c r="A205" s="13"/>
      <c r="B205" s="118"/>
      <c r="C205" s="22"/>
      <c r="D205" s="34"/>
      <c r="E205" s="15"/>
    </row>
    <row r="206" spans="1:5" ht="13" customHeight="1" x14ac:dyDescent="0.4">
      <c r="A206" s="13"/>
      <c r="B206" s="118"/>
      <c r="C206" s="22"/>
      <c r="D206" s="34"/>
      <c r="E206" s="15"/>
    </row>
    <row r="207" spans="1:5" ht="13" customHeight="1" x14ac:dyDescent="0.4">
      <c r="A207" s="16"/>
      <c r="B207" s="17" t="s">
        <v>8</v>
      </c>
      <c r="C207" s="102">
        <v>40</v>
      </c>
      <c r="D207" s="2"/>
      <c r="E207" s="18">
        <f>C207*D207</f>
        <v>0</v>
      </c>
    </row>
    <row r="208" spans="1:5" ht="13" customHeight="1" x14ac:dyDescent="0.4">
      <c r="A208" s="30"/>
      <c r="B208" s="31" t="s">
        <v>38</v>
      </c>
      <c r="C208" s="32"/>
      <c r="D208" s="33"/>
      <c r="E208" s="33"/>
    </row>
    <row r="209" spans="1:5" ht="13" customHeight="1" x14ac:dyDescent="0.4">
      <c r="A209" s="13" t="s">
        <v>159</v>
      </c>
      <c r="B209" s="119" t="s">
        <v>40</v>
      </c>
      <c r="C209" s="22"/>
      <c r="D209" s="34"/>
      <c r="E209" s="15"/>
    </row>
    <row r="210" spans="1:5" ht="13" customHeight="1" x14ac:dyDescent="0.4">
      <c r="A210" s="13"/>
      <c r="B210" s="120"/>
      <c r="C210" s="22"/>
      <c r="D210" s="34"/>
      <c r="E210" s="15"/>
    </row>
    <row r="211" spans="1:5" ht="13" customHeight="1" x14ac:dyDescent="0.4">
      <c r="A211" s="13"/>
      <c r="B211" s="120"/>
      <c r="C211" s="22"/>
      <c r="D211" s="34"/>
      <c r="E211" s="15"/>
    </row>
    <row r="212" spans="1:5" ht="13" customHeight="1" x14ac:dyDescent="0.4">
      <c r="A212" s="16"/>
      <c r="B212" s="17" t="s">
        <v>17</v>
      </c>
      <c r="C212" s="102">
        <v>240</v>
      </c>
      <c r="D212" s="2"/>
      <c r="E212" s="18">
        <f>C212*D212</f>
        <v>0</v>
      </c>
    </row>
    <row r="213" spans="1:5" ht="13" customHeight="1" thickBot="1" x14ac:dyDescent="0.45">
      <c r="A213" s="23"/>
      <c r="B213" s="24" t="s">
        <v>32</v>
      </c>
      <c r="C213" s="25"/>
      <c r="D213" s="26" t="s">
        <v>12</v>
      </c>
      <c r="E213" s="26">
        <f>SUM(E162:E212)</f>
        <v>0</v>
      </c>
    </row>
    <row r="214" spans="1:5" ht="13" customHeight="1" thickTop="1" x14ac:dyDescent="0.4">
      <c r="A214" s="6" t="s">
        <v>41</v>
      </c>
      <c r="B214" s="36" t="s">
        <v>42</v>
      </c>
      <c r="C214" s="37"/>
      <c r="D214" s="38"/>
      <c r="E214" s="39"/>
    </row>
    <row r="215" spans="1:5" ht="13" customHeight="1" x14ac:dyDescent="0.4">
      <c r="A215" s="10"/>
      <c r="B215" s="11" t="s">
        <v>3</v>
      </c>
      <c r="C215" s="11" t="s">
        <v>4</v>
      </c>
      <c r="D215" s="12" t="s">
        <v>5</v>
      </c>
      <c r="E215" s="12" t="s">
        <v>6</v>
      </c>
    </row>
    <row r="216" spans="1:5" ht="13" customHeight="1" x14ac:dyDescent="0.4">
      <c r="A216" s="30"/>
      <c r="B216" s="31" t="s">
        <v>43</v>
      </c>
      <c r="C216" s="32"/>
      <c r="D216" s="33"/>
      <c r="E216" s="33"/>
    </row>
    <row r="217" spans="1:5" ht="13" customHeight="1" x14ac:dyDescent="0.4">
      <c r="A217" s="40" t="s">
        <v>44</v>
      </c>
      <c r="B217" s="116" t="s">
        <v>105</v>
      </c>
      <c r="C217" s="101"/>
      <c r="D217" s="41"/>
      <c r="E217" s="42"/>
    </row>
    <row r="218" spans="1:5" ht="13" customHeight="1" x14ac:dyDescent="0.4">
      <c r="A218" s="13"/>
      <c r="B218" s="118"/>
      <c r="C218" s="43"/>
      <c r="D218" s="34"/>
      <c r="E218" s="15"/>
    </row>
    <row r="219" spans="1:5" ht="13" customHeight="1" x14ac:dyDescent="0.4">
      <c r="A219" s="13"/>
      <c r="B219" s="118"/>
      <c r="C219" s="43"/>
      <c r="D219" s="34"/>
      <c r="E219" s="15"/>
    </row>
    <row r="220" spans="1:5" ht="13" customHeight="1" x14ac:dyDescent="0.4">
      <c r="A220" s="13"/>
      <c r="B220" s="118"/>
      <c r="C220" s="43"/>
      <c r="D220" s="34"/>
      <c r="E220" s="15"/>
    </row>
    <row r="221" spans="1:5" ht="13" customHeight="1" x14ac:dyDescent="0.4">
      <c r="A221" s="13"/>
      <c r="B221" s="118"/>
      <c r="C221" s="43"/>
      <c r="D221" s="34"/>
      <c r="E221" s="15"/>
    </row>
    <row r="222" spans="1:5" ht="13" customHeight="1" x14ac:dyDescent="0.4">
      <c r="A222" s="13"/>
      <c r="B222" s="118"/>
      <c r="C222" s="43"/>
      <c r="D222" s="34"/>
      <c r="E222" s="15"/>
    </row>
    <row r="223" spans="1:5" ht="13" customHeight="1" x14ac:dyDescent="0.4">
      <c r="A223" s="16"/>
      <c r="B223" s="17" t="s">
        <v>17</v>
      </c>
      <c r="C223" s="102">
        <v>2</v>
      </c>
      <c r="D223" s="2"/>
      <c r="E223" s="18">
        <f>C223*D223</f>
        <v>0</v>
      </c>
    </row>
    <row r="224" spans="1:5" ht="13" customHeight="1" x14ac:dyDescent="0.4">
      <c r="A224" s="40" t="s">
        <v>101</v>
      </c>
      <c r="B224" s="116" t="s">
        <v>106</v>
      </c>
      <c r="C224" s="101"/>
      <c r="D224" s="41"/>
      <c r="E224" s="42"/>
    </row>
    <row r="225" spans="1:5" ht="13" customHeight="1" x14ac:dyDescent="0.4">
      <c r="A225" s="13"/>
      <c r="B225" s="118"/>
      <c r="C225" s="43"/>
      <c r="D225" s="34"/>
      <c r="E225" s="15"/>
    </row>
    <row r="226" spans="1:5" ht="13" customHeight="1" x14ac:dyDescent="0.4">
      <c r="A226" s="13"/>
      <c r="B226" s="118"/>
      <c r="C226" s="43"/>
      <c r="D226" s="34"/>
      <c r="E226" s="15"/>
    </row>
    <row r="227" spans="1:5" ht="13" customHeight="1" x14ac:dyDescent="0.4">
      <c r="A227" s="13"/>
      <c r="B227" s="118"/>
      <c r="C227" s="43"/>
      <c r="D227" s="34"/>
      <c r="E227" s="15"/>
    </row>
    <row r="228" spans="1:5" ht="13" customHeight="1" x14ac:dyDescent="0.4">
      <c r="A228" s="16"/>
      <c r="B228" s="17" t="s">
        <v>8</v>
      </c>
      <c r="C228" s="102">
        <v>470</v>
      </c>
      <c r="D228" s="2"/>
      <c r="E228" s="18">
        <f>C228*D228</f>
        <v>0</v>
      </c>
    </row>
    <row r="229" spans="1:5" ht="13" customHeight="1" x14ac:dyDescent="0.4">
      <c r="A229" s="13" t="s">
        <v>102</v>
      </c>
      <c r="B229" s="118" t="s">
        <v>160</v>
      </c>
      <c r="C229" s="81"/>
      <c r="D229" s="20"/>
      <c r="E229" s="20"/>
    </row>
    <row r="230" spans="1:5" ht="13" customHeight="1" x14ac:dyDescent="0.4">
      <c r="A230" s="13"/>
      <c r="B230" s="118"/>
      <c r="C230" s="81"/>
      <c r="D230" s="20"/>
      <c r="E230" s="20"/>
    </row>
    <row r="231" spans="1:5" ht="13" customHeight="1" x14ac:dyDescent="0.4">
      <c r="A231" s="13"/>
      <c r="B231" s="118"/>
      <c r="C231" s="81"/>
      <c r="D231" s="20"/>
      <c r="E231" s="20"/>
    </row>
    <row r="232" spans="1:5" ht="13" customHeight="1" x14ac:dyDescent="0.4">
      <c r="A232" s="13"/>
      <c r="B232" s="118"/>
      <c r="C232" s="81"/>
      <c r="D232" s="20"/>
      <c r="E232" s="20"/>
    </row>
    <row r="233" spans="1:5" ht="13" customHeight="1" x14ac:dyDescent="0.4">
      <c r="A233" s="16"/>
      <c r="B233" s="17" t="s">
        <v>8</v>
      </c>
      <c r="C233" s="102">
        <v>10</v>
      </c>
      <c r="D233" s="100"/>
      <c r="E233" s="21">
        <f>C233*D233</f>
        <v>0</v>
      </c>
    </row>
    <row r="234" spans="1:5" ht="13" customHeight="1" x14ac:dyDescent="0.4">
      <c r="A234" s="13" t="s">
        <v>107</v>
      </c>
      <c r="B234" s="116" t="s">
        <v>67</v>
      </c>
      <c r="C234" s="43"/>
      <c r="D234" s="34"/>
      <c r="E234" s="15"/>
    </row>
    <row r="235" spans="1:5" ht="13" customHeight="1" x14ac:dyDescent="0.4">
      <c r="A235" s="13"/>
      <c r="B235" s="117"/>
      <c r="C235" s="43"/>
      <c r="D235" s="34"/>
      <c r="E235" s="15"/>
    </row>
    <row r="236" spans="1:5" ht="13" customHeight="1" x14ac:dyDescent="0.4">
      <c r="A236" s="16"/>
      <c r="B236" s="17" t="s">
        <v>8</v>
      </c>
      <c r="C236" s="102">
        <v>15</v>
      </c>
      <c r="D236" s="2"/>
      <c r="E236" s="18">
        <f>C236*D236</f>
        <v>0</v>
      </c>
    </row>
    <row r="237" spans="1:5" ht="13" customHeight="1" x14ac:dyDescent="0.4">
      <c r="A237" s="30"/>
      <c r="B237" s="31" t="s">
        <v>129</v>
      </c>
      <c r="C237" s="32"/>
      <c r="D237" s="33"/>
      <c r="E237" s="33"/>
    </row>
    <row r="238" spans="1:5" ht="13" customHeight="1" x14ac:dyDescent="0.4">
      <c r="A238" s="40" t="s">
        <v>108</v>
      </c>
      <c r="B238" s="116" t="s">
        <v>130</v>
      </c>
      <c r="C238" s="101"/>
      <c r="D238" s="41"/>
      <c r="E238" s="42"/>
    </row>
    <row r="239" spans="1:5" ht="13" customHeight="1" x14ac:dyDescent="0.4">
      <c r="A239" s="13"/>
      <c r="B239" s="118"/>
      <c r="C239" s="43"/>
      <c r="D239" s="34"/>
      <c r="E239" s="15"/>
    </row>
    <row r="240" spans="1:5" ht="13" customHeight="1" x14ac:dyDescent="0.4">
      <c r="A240" s="13"/>
      <c r="B240" s="118"/>
      <c r="C240" s="43"/>
      <c r="D240" s="34"/>
      <c r="E240" s="15"/>
    </row>
    <row r="241" spans="1:5" ht="13" customHeight="1" x14ac:dyDescent="0.4">
      <c r="A241" s="13"/>
      <c r="B241" s="118"/>
      <c r="C241" s="43"/>
      <c r="D241" s="34"/>
      <c r="E241" s="15"/>
    </row>
    <row r="242" spans="1:5" ht="13" customHeight="1" x14ac:dyDescent="0.4">
      <c r="A242" s="16"/>
      <c r="B242" s="17" t="s">
        <v>8</v>
      </c>
      <c r="C242" s="102">
        <v>50</v>
      </c>
      <c r="D242" s="2"/>
      <c r="E242" s="18">
        <f>C242*D242</f>
        <v>0</v>
      </c>
    </row>
    <row r="243" spans="1:5" ht="13" customHeight="1" x14ac:dyDescent="0.4">
      <c r="A243" s="40" t="s">
        <v>132</v>
      </c>
      <c r="B243" s="116" t="s">
        <v>131</v>
      </c>
      <c r="C243" s="101"/>
      <c r="D243" s="41"/>
      <c r="E243" s="42"/>
    </row>
    <row r="244" spans="1:5" ht="13" customHeight="1" x14ac:dyDescent="0.4">
      <c r="A244" s="13"/>
      <c r="B244" s="118"/>
      <c r="C244" s="43"/>
      <c r="D244" s="34"/>
      <c r="E244" s="15"/>
    </row>
    <row r="245" spans="1:5" ht="13" customHeight="1" x14ac:dyDescent="0.4">
      <c r="A245" s="13"/>
      <c r="B245" s="118"/>
      <c r="C245" s="43"/>
      <c r="D245" s="34"/>
      <c r="E245" s="15"/>
    </row>
    <row r="246" spans="1:5" ht="13" customHeight="1" x14ac:dyDescent="0.4">
      <c r="A246" s="13"/>
      <c r="B246" s="118"/>
      <c r="C246" s="43"/>
      <c r="D246" s="34"/>
      <c r="E246" s="15"/>
    </row>
    <row r="247" spans="1:5" ht="13" customHeight="1" x14ac:dyDescent="0.4">
      <c r="A247" s="16"/>
      <c r="B247" s="17" t="s">
        <v>8</v>
      </c>
      <c r="C247" s="102">
        <v>15</v>
      </c>
      <c r="D247" s="2"/>
      <c r="E247" s="18">
        <f>C247*D247</f>
        <v>0</v>
      </c>
    </row>
    <row r="248" spans="1:5" ht="13" customHeight="1" x14ac:dyDescent="0.4">
      <c r="A248" s="40" t="s">
        <v>134</v>
      </c>
      <c r="B248" s="116" t="s">
        <v>133</v>
      </c>
      <c r="C248" s="101"/>
      <c r="D248" s="41"/>
      <c r="E248" s="42"/>
    </row>
    <row r="249" spans="1:5" ht="13" customHeight="1" x14ac:dyDescent="0.4">
      <c r="A249" s="13"/>
      <c r="B249" s="118"/>
      <c r="C249" s="43"/>
      <c r="D249" s="34"/>
      <c r="E249" s="15"/>
    </row>
    <row r="250" spans="1:5" ht="13" customHeight="1" x14ac:dyDescent="0.4">
      <c r="A250" s="13"/>
      <c r="B250" s="118"/>
      <c r="C250" s="43"/>
      <c r="D250" s="34"/>
      <c r="E250" s="15"/>
    </row>
    <row r="251" spans="1:5" ht="13" customHeight="1" x14ac:dyDescent="0.4">
      <c r="A251" s="13"/>
      <c r="B251" s="118"/>
      <c r="C251" s="43"/>
      <c r="D251" s="34"/>
      <c r="E251" s="15"/>
    </row>
    <row r="252" spans="1:5" ht="13" customHeight="1" x14ac:dyDescent="0.4">
      <c r="A252" s="16"/>
      <c r="B252" s="17" t="s">
        <v>8</v>
      </c>
      <c r="C252" s="102">
        <v>92</v>
      </c>
      <c r="D252" s="2"/>
      <c r="E252" s="18">
        <f>C252*D252</f>
        <v>0</v>
      </c>
    </row>
    <row r="253" spans="1:5" ht="13" customHeight="1" x14ac:dyDescent="0.4">
      <c r="A253" s="40" t="s">
        <v>136</v>
      </c>
      <c r="B253" s="116" t="s">
        <v>135</v>
      </c>
      <c r="C253" s="101"/>
      <c r="D253" s="41"/>
      <c r="E253" s="42"/>
    </row>
    <row r="254" spans="1:5" ht="13" customHeight="1" x14ac:dyDescent="0.4">
      <c r="A254" s="13"/>
      <c r="B254" s="118"/>
      <c r="C254" s="43"/>
      <c r="D254" s="34"/>
      <c r="E254" s="15"/>
    </row>
    <row r="255" spans="1:5" ht="13" customHeight="1" x14ac:dyDescent="0.4">
      <c r="A255" s="13"/>
      <c r="B255" s="118"/>
      <c r="C255" s="43"/>
      <c r="D255" s="34"/>
      <c r="E255" s="15"/>
    </row>
    <row r="256" spans="1:5" ht="13" customHeight="1" x14ac:dyDescent="0.4">
      <c r="A256" s="13"/>
      <c r="B256" s="118"/>
      <c r="C256" s="43"/>
      <c r="D256" s="34"/>
      <c r="E256" s="15"/>
    </row>
    <row r="257" spans="1:5" ht="13" customHeight="1" x14ac:dyDescent="0.4">
      <c r="A257" s="16"/>
      <c r="B257" s="17" t="s">
        <v>8</v>
      </c>
      <c r="C257" s="102">
        <v>43</v>
      </c>
      <c r="D257" s="2"/>
      <c r="E257" s="18">
        <f>C257*D257</f>
        <v>0</v>
      </c>
    </row>
    <row r="258" spans="1:5" ht="13" customHeight="1" x14ac:dyDescent="0.4">
      <c r="A258" s="40" t="s">
        <v>137</v>
      </c>
      <c r="B258" s="116" t="s">
        <v>163</v>
      </c>
      <c r="C258" s="101"/>
      <c r="D258" s="41"/>
      <c r="E258" s="42"/>
    </row>
    <row r="259" spans="1:5" ht="13" customHeight="1" x14ac:dyDescent="0.4">
      <c r="A259" s="13"/>
      <c r="B259" s="118"/>
      <c r="C259" s="43"/>
      <c r="D259" s="34"/>
      <c r="E259" s="15"/>
    </row>
    <row r="260" spans="1:5" ht="13" customHeight="1" x14ac:dyDescent="0.4">
      <c r="A260" s="13"/>
      <c r="B260" s="118"/>
      <c r="C260" s="43"/>
      <c r="D260" s="34"/>
      <c r="E260" s="15"/>
    </row>
    <row r="261" spans="1:5" ht="13" customHeight="1" x14ac:dyDescent="0.4">
      <c r="A261" s="13"/>
      <c r="B261" s="118"/>
      <c r="C261" s="43"/>
      <c r="D261" s="34"/>
      <c r="E261" s="15"/>
    </row>
    <row r="262" spans="1:5" ht="13" customHeight="1" x14ac:dyDescent="0.4">
      <c r="A262" s="13"/>
      <c r="B262" s="118"/>
      <c r="C262" s="43"/>
      <c r="D262" s="34"/>
      <c r="E262" s="15"/>
    </row>
    <row r="263" spans="1:5" ht="13" customHeight="1" x14ac:dyDescent="0.4">
      <c r="A263" s="13"/>
      <c r="B263" s="118"/>
      <c r="C263" s="43"/>
      <c r="D263" s="34"/>
      <c r="E263" s="15"/>
    </row>
    <row r="264" spans="1:5" ht="13" customHeight="1" x14ac:dyDescent="0.4">
      <c r="A264" s="16"/>
      <c r="B264" s="17" t="s">
        <v>55</v>
      </c>
      <c r="C264" s="102">
        <v>9</v>
      </c>
      <c r="D264" s="2"/>
      <c r="E264" s="18">
        <f>C264*D264</f>
        <v>0</v>
      </c>
    </row>
    <row r="265" spans="1:5" ht="13" customHeight="1" x14ac:dyDescent="0.4">
      <c r="A265" s="40" t="s">
        <v>139</v>
      </c>
      <c r="B265" s="116" t="s">
        <v>161</v>
      </c>
      <c r="C265" s="101"/>
      <c r="D265" s="41"/>
      <c r="E265" s="42"/>
    </row>
    <row r="266" spans="1:5" ht="13" customHeight="1" x14ac:dyDescent="0.4">
      <c r="A266" s="13"/>
      <c r="B266" s="118"/>
      <c r="C266" s="43"/>
      <c r="D266" s="34"/>
      <c r="E266" s="15"/>
    </row>
    <row r="267" spans="1:5" ht="13" customHeight="1" x14ac:dyDescent="0.4">
      <c r="A267" s="13"/>
      <c r="B267" s="118"/>
      <c r="C267" s="43"/>
      <c r="D267" s="34"/>
      <c r="E267" s="15"/>
    </row>
    <row r="268" spans="1:5" ht="13" customHeight="1" x14ac:dyDescent="0.4">
      <c r="A268" s="13"/>
      <c r="B268" s="118"/>
      <c r="C268" s="43"/>
      <c r="D268" s="34"/>
      <c r="E268" s="15"/>
    </row>
    <row r="269" spans="1:5" ht="13" customHeight="1" x14ac:dyDescent="0.4">
      <c r="A269" s="13"/>
      <c r="B269" s="118"/>
      <c r="C269" s="43"/>
      <c r="D269" s="34"/>
      <c r="E269" s="15"/>
    </row>
    <row r="270" spans="1:5" ht="13" customHeight="1" x14ac:dyDescent="0.4">
      <c r="A270" s="13"/>
      <c r="B270" s="118"/>
      <c r="C270" s="43"/>
      <c r="D270" s="34"/>
      <c r="E270" s="15"/>
    </row>
    <row r="271" spans="1:5" ht="13" customHeight="1" x14ac:dyDescent="0.4">
      <c r="A271" s="13"/>
      <c r="B271" s="118"/>
      <c r="C271" s="43"/>
      <c r="D271" s="34"/>
      <c r="E271" s="15"/>
    </row>
    <row r="272" spans="1:5" ht="13" customHeight="1" x14ac:dyDescent="0.4">
      <c r="A272" s="13"/>
      <c r="B272" s="118"/>
      <c r="C272" s="43"/>
      <c r="D272" s="34"/>
      <c r="E272" s="15"/>
    </row>
    <row r="273" spans="1:5" ht="13" customHeight="1" x14ac:dyDescent="0.4">
      <c r="A273" s="13"/>
      <c r="B273" s="118"/>
      <c r="C273" s="43"/>
      <c r="D273" s="34"/>
      <c r="E273" s="15"/>
    </row>
    <row r="274" spans="1:5" ht="13" customHeight="1" x14ac:dyDescent="0.4">
      <c r="A274" s="13"/>
      <c r="B274" s="118"/>
      <c r="C274" s="43"/>
      <c r="D274" s="34"/>
      <c r="E274" s="15"/>
    </row>
    <row r="275" spans="1:5" ht="13" customHeight="1" x14ac:dyDescent="0.4">
      <c r="A275" s="13"/>
      <c r="B275" s="118"/>
      <c r="C275" s="43"/>
      <c r="D275" s="34"/>
      <c r="E275" s="15"/>
    </row>
    <row r="276" spans="1:5" ht="13" customHeight="1" x14ac:dyDescent="0.4">
      <c r="A276" s="13"/>
      <c r="B276" s="118"/>
      <c r="C276" s="43"/>
      <c r="D276" s="34"/>
      <c r="E276" s="15"/>
    </row>
    <row r="277" spans="1:5" ht="13" customHeight="1" x14ac:dyDescent="0.4">
      <c r="A277" s="13"/>
      <c r="B277" s="118"/>
      <c r="C277" s="43"/>
      <c r="D277" s="34"/>
      <c r="E277" s="15"/>
    </row>
    <row r="278" spans="1:5" ht="13" customHeight="1" x14ac:dyDescent="0.4">
      <c r="A278" s="13"/>
      <c r="B278" s="118"/>
      <c r="C278" s="43"/>
      <c r="D278" s="34"/>
      <c r="E278" s="15"/>
    </row>
    <row r="279" spans="1:5" ht="13" customHeight="1" x14ac:dyDescent="0.4">
      <c r="A279" s="13"/>
      <c r="B279" s="118"/>
      <c r="C279" s="43"/>
      <c r="D279" s="34"/>
      <c r="E279" s="15"/>
    </row>
    <row r="280" spans="1:5" ht="13" customHeight="1" x14ac:dyDescent="0.4">
      <c r="A280" s="13"/>
      <c r="B280" s="118"/>
      <c r="C280" s="43"/>
      <c r="D280" s="34"/>
      <c r="E280" s="15"/>
    </row>
    <row r="281" spans="1:5" ht="13" customHeight="1" x14ac:dyDescent="0.4">
      <c r="A281" s="16"/>
      <c r="B281" s="17" t="s">
        <v>55</v>
      </c>
      <c r="C281" s="102">
        <v>3</v>
      </c>
      <c r="D281" s="2"/>
      <c r="E281" s="18">
        <f>C281*D281</f>
        <v>0</v>
      </c>
    </row>
    <row r="282" spans="1:5" ht="13" customHeight="1" x14ac:dyDescent="0.4">
      <c r="A282" s="40" t="s">
        <v>143</v>
      </c>
      <c r="B282" s="116" t="s">
        <v>138</v>
      </c>
      <c r="C282" s="101"/>
      <c r="D282" s="41"/>
      <c r="E282" s="42"/>
    </row>
    <row r="283" spans="1:5" ht="13" customHeight="1" x14ac:dyDescent="0.4">
      <c r="A283" s="13"/>
      <c r="B283" s="118"/>
      <c r="C283" s="43"/>
      <c r="D283" s="34"/>
      <c r="E283" s="15"/>
    </row>
    <row r="284" spans="1:5" ht="13" customHeight="1" x14ac:dyDescent="0.4">
      <c r="A284" s="13"/>
      <c r="B284" s="118"/>
      <c r="C284" s="43"/>
      <c r="D284" s="34"/>
      <c r="E284" s="15"/>
    </row>
    <row r="285" spans="1:5" ht="13" customHeight="1" x14ac:dyDescent="0.4">
      <c r="A285" s="13"/>
      <c r="B285" s="118"/>
      <c r="C285" s="43"/>
      <c r="D285" s="34"/>
      <c r="E285" s="15"/>
    </row>
    <row r="286" spans="1:5" ht="13" customHeight="1" x14ac:dyDescent="0.4">
      <c r="A286" s="16"/>
      <c r="B286" s="17" t="s">
        <v>19</v>
      </c>
      <c r="C286" s="102">
        <v>5</v>
      </c>
      <c r="D286" s="2"/>
      <c r="E286" s="18">
        <f>C286*D286</f>
        <v>0</v>
      </c>
    </row>
    <row r="287" spans="1:5" ht="13" customHeight="1" x14ac:dyDescent="0.4">
      <c r="A287" s="30"/>
      <c r="B287" s="31" t="s">
        <v>140</v>
      </c>
      <c r="C287" s="32"/>
      <c r="D287" s="33"/>
      <c r="E287" s="33"/>
    </row>
    <row r="288" spans="1:5" ht="13" customHeight="1" x14ac:dyDescent="0.4">
      <c r="A288" s="13" t="s">
        <v>144</v>
      </c>
      <c r="B288" s="116" t="s">
        <v>141</v>
      </c>
      <c r="C288" s="81"/>
      <c r="D288" s="20"/>
      <c r="E288" s="20"/>
    </row>
    <row r="289" spans="1:5" ht="13" customHeight="1" x14ac:dyDescent="0.4">
      <c r="A289" s="13"/>
      <c r="B289" s="118"/>
      <c r="C289" s="81"/>
      <c r="D289" s="20"/>
      <c r="E289" s="20"/>
    </row>
    <row r="290" spans="1:5" ht="13" customHeight="1" x14ac:dyDescent="0.4">
      <c r="A290" s="13"/>
      <c r="B290" s="118"/>
      <c r="C290" s="81"/>
      <c r="D290" s="20"/>
      <c r="E290" s="20"/>
    </row>
    <row r="291" spans="1:5" ht="13" customHeight="1" x14ac:dyDescent="0.4">
      <c r="A291" s="13"/>
      <c r="B291" s="118"/>
      <c r="C291" s="81"/>
      <c r="D291" s="20"/>
      <c r="E291" s="20"/>
    </row>
    <row r="292" spans="1:5" ht="13" customHeight="1" x14ac:dyDescent="0.4">
      <c r="A292" s="13"/>
      <c r="B292" s="117"/>
      <c r="C292" s="81"/>
      <c r="D292" s="20"/>
      <c r="E292" s="20"/>
    </row>
    <row r="293" spans="1:5" ht="13" customHeight="1" x14ac:dyDescent="0.4">
      <c r="A293" s="16"/>
      <c r="B293" s="17" t="s">
        <v>8</v>
      </c>
      <c r="C293" s="102">
        <v>7</v>
      </c>
      <c r="D293" s="100"/>
      <c r="E293" s="21">
        <f>C293*D293</f>
        <v>0</v>
      </c>
    </row>
    <row r="294" spans="1:5" ht="13" customHeight="1" x14ac:dyDescent="0.4">
      <c r="A294" s="13" t="s">
        <v>162</v>
      </c>
      <c r="B294" s="116" t="s">
        <v>142</v>
      </c>
      <c r="C294" s="81"/>
      <c r="D294" s="20"/>
      <c r="E294" s="20"/>
    </row>
    <row r="295" spans="1:5" ht="13" customHeight="1" x14ac:dyDescent="0.4">
      <c r="A295" s="13"/>
      <c r="B295" s="118"/>
      <c r="C295" s="81"/>
      <c r="D295" s="20"/>
      <c r="E295" s="20"/>
    </row>
    <row r="296" spans="1:5" ht="13" customHeight="1" x14ac:dyDescent="0.4">
      <c r="A296" s="13"/>
      <c r="B296" s="118"/>
      <c r="C296" s="81"/>
      <c r="D296" s="20"/>
      <c r="E296" s="20"/>
    </row>
    <row r="297" spans="1:5" ht="13" customHeight="1" x14ac:dyDescent="0.4">
      <c r="A297" s="13"/>
      <c r="B297" s="118"/>
      <c r="C297" s="81"/>
      <c r="D297" s="20"/>
      <c r="E297" s="20"/>
    </row>
    <row r="298" spans="1:5" ht="13" customHeight="1" x14ac:dyDescent="0.4">
      <c r="A298" s="13"/>
      <c r="B298" s="118"/>
      <c r="C298" s="81"/>
      <c r="D298" s="20"/>
      <c r="E298" s="20"/>
    </row>
    <row r="299" spans="1:5" ht="13" customHeight="1" x14ac:dyDescent="0.4">
      <c r="A299" s="16"/>
      <c r="B299" s="17" t="s">
        <v>55</v>
      </c>
      <c r="C299" s="103">
        <v>2</v>
      </c>
      <c r="D299" s="100"/>
      <c r="E299" s="21">
        <f>C299*D299</f>
        <v>0</v>
      </c>
    </row>
    <row r="300" spans="1:5" ht="13" customHeight="1" thickBot="1" x14ac:dyDescent="0.45">
      <c r="A300" s="23"/>
      <c r="B300" s="24" t="s">
        <v>42</v>
      </c>
      <c r="C300" s="25"/>
      <c r="D300" s="26" t="s">
        <v>12</v>
      </c>
      <c r="E300" s="26">
        <f>SUM(E222:E299)</f>
        <v>0</v>
      </c>
    </row>
    <row r="301" spans="1:5" ht="13" customHeight="1" thickTop="1" x14ac:dyDescent="0.4">
      <c r="A301" s="27"/>
      <c r="B301" s="28"/>
      <c r="C301" s="22"/>
      <c r="D301" s="29"/>
      <c r="E301" s="29"/>
    </row>
    <row r="302" spans="1:5" ht="13" customHeight="1" x14ac:dyDescent="0.4">
      <c r="A302" s="6" t="s">
        <v>45</v>
      </c>
      <c r="B302" s="36" t="s">
        <v>56</v>
      </c>
      <c r="C302" s="37"/>
      <c r="D302" s="38"/>
      <c r="E302" s="39"/>
    </row>
    <row r="303" spans="1:5" ht="13" customHeight="1" x14ac:dyDescent="0.4">
      <c r="A303" s="10"/>
      <c r="B303" s="11" t="s">
        <v>3</v>
      </c>
      <c r="C303" s="11" t="s">
        <v>4</v>
      </c>
      <c r="D303" s="12" t="s">
        <v>5</v>
      </c>
      <c r="E303" s="12" t="s">
        <v>6</v>
      </c>
    </row>
    <row r="304" spans="1:5" ht="13" customHeight="1" x14ac:dyDescent="0.4">
      <c r="A304" s="40" t="s">
        <v>47</v>
      </c>
      <c r="B304" s="119" t="s">
        <v>57</v>
      </c>
      <c r="C304" s="44"/>
      <c r="D304" s="45"/>
      <c r="E304" s="45"/>
    </row>
    <row r="305" spans="1:5" ht="13" customHeight="1" x14ac:dyDescent="0.4">
      <c r="A305" s="13"/>
      <c r="B305" s="117"/>
      <c r="C305" s="19"/>
      <c r="D305" s="20"/>
      <c r="E305" s="20"/>
    </row>
    <row r="306" spans="1:5" ht="13" customHeight="1" x14ac:dyDescent="0.4">
      <c r="A306" s="16"/>
      <c r="B306" s="17" t="s">
        <v>55</v>
      </c>
      <c r="C306" s="103">
        <v>2</v>
      </c>
      <c r="D306" s="2"/>
      <c r="E306" s="18">
        <f>C306*D306</f>
        <v>0</v>
      </c>
    </row>
    <row r="307" spans="1:5" ht="13" customHeight="1" x14ac:dyDescent="0.4">
      <c r="A307" s="40" t="s">
        <v>48</v>
      </c>
      <c r="B307" s="119" t="s">
        <v>61</v>
      </c>
      <c r="C307" s="44"/>
      <c r="D307" s="46"/>
      <c r="E307" s="45"/>
    </row>
    <row r="308" spans="1:5" ht="13" customHeight="1" x14ac:dyDescent="0.4">
      <c r="A308" s="13"/>
      <c r="B308" s="120"/>
      <c r="C308" s="19"/>
      <c r="D308" s="47"/>
      <c r="E308" s="20"/>
    </row>
    <row r="309" spans="1:5" ht="13" customHeight="1" x14ac:dyDescent="0.4">
      <c r="A309" s="13"/>
      <c r="B309" s="118"/>
      <c r="C309" s="19"/>
      <c r="D309" s="47"/>
      <c r="E309" s="20"/>
    </row>
    <row r="310" spans="1:5" ht="13" customHeight="1" x14ac:dyDescent="0.4">
      <c r="A310" s="16"/>
      <c r="B310" s="17" t="s">
        <v>55</v>
      </c>
      <c r="C310" s="103">
        <v>2</v>
      </c>
      <c r="D310" s="2"/>
      <c r="E310" s="18">
        <f>C310*D310</f>
        <v>0</v>
      </c>
    </row>
    <row r="311" spans="1:5" ht="13" customHeight="1" x14ac:dyDescent="0.4">
      <c r="A311" s="40" t="s">
        <v>70</v>
      </c>
      <c r="B311" s="119" t="s">
        <v>68</v>
      </c>
      <c r="C311" s="44"/>
      <c r="D311" s="46"/>
      <c r="E311" s="45"/>
    </row>
    <row r="312" spans="1:5" ht="13" customHeight="1" x14ac:dyDescent="0.4">
      <c r="A312" s="13"/>
      <c r="B312" s="120"/>
      <c r="C312" s="19"/>
      <c r="D312" s="47"/>
      <c r="E312" s="20"/>
    </row>
    <row r="313" spans="1:5" ht="13" customHeight="1" x14ac:dyDescent="0.4">
      <c r="A313" s="13"/>
      <c r="B313" s="118"/>
      <c r="C313" s="19"/>
      <c r="D313" s="47"/>
      <c r="E313" s="20"/>
    </row>
    <row r="314" spans="1:5" ht="13" customHeight="1" x14ac:dyDescent="0.4">
      <c r="A314" s="16"/>
      <c r="B314" s="17" t="s">
        <v>55</v>
      </c>
      <c r="C314" s="103">
        <v>2</v>
      </c>
      <c r="D314" s="2"/>
      <c r="E314" s="18">
        <f>C314*D314</f>
        <v>0</v>
      </c>
    </row>
    <row r="315" spans="1:5" ht="13" customHeight="1" x14ac:dyDescent="0.4">
      <c r="A315" s="40" t="s">
        <v>94</v>
      </c>
      <c r="B315" s="119" t="s">
        <v>93</v>
      </c>
      <c r="C315" s="44"/>
      <c r="D315" s="46"/>
      <c r="E315" s="45"/>
    </row>
    <row r="316" spans="1:5" ht="13" customHeight="1" x14ac:dyDescent="0.4">
      <c r="A316" s="13"/>
      <c r="B316" s="120"/>
      <c r="C316" s="19"/>
      <c r="D316" s="47"/>
      <c r="E316" s="20"/>
    </row>
    <row r="317" spans="1:5" ht="13" customHeight="1" x14ac:dyDescent="0.4">
      <c r="A317" s="16"/>
      <c r="B317" s="17" t="s">
        <v>55</v>
      </c>
      <c r="C317" s="103">
        <v>2</v>
      </c>
      <c r="D317" s="2"/>
      <c r="E317" s="18">
        <f>C317*D317</f>
        <v>0</v>
      </c>
    </row>
    <row r="318" spans="1:5" ht="13" customHeight="1" thickBot="1" x14ac:dyDescent="0.45">
      <c r="A318" s="23"/>
      <c r="B318" s="24" t="s">
        <v>56</v>
      </c>
      <c r="C318" s="25"/>
      <c r="D318" s="26" t="s">
        <v>12</v>
      </c>
      <c r="E318" s="26">
        <f>SUM(E306:E317)</f>
        <v>0</v>
      </c>
    </row>
    <row r="319" spans="1:5" ht="13" customHeight="1" thickTop="1" x14ac:dyDescent="0.4">
      <c r="A319" s="27"/>
      <c r="B319" s="28"/>
      <c r="C319" s="22"/>
      <c r="D319" s="29"/>
      <c r="E319" s="29"/>
    </row>
    <row r="320" spans="1:5" ht="13" customHeight="1" x14ac:dyDescent="0.4">
      <c r="A320" s="6" t="s">
        <v>58</v>
      </c>
      <c r="B320" s="7" t="s">
        <v>46</v>
      </c>
      <c r="C320" s="8"/>
      <c r="D320" s="9"/>
      <c r="E320" s="9"/>
    </row>
    <row r="321" spans="1:5" ht="13" customHeight="1" x14ac:dyDescent="0.4">
      <c r="A321" s="10"/>
      <c r="B321" s="11" t="s">
        <v>3</v>
      </c>
      <c r="C321" s="11" t="s">
        <v>4</v>
      </c>
      <c r="D321" s="12" t="s">
        <v>5</v>
      </c>
      <c r="E321" s="12" t="s">
        <v>6</v>
      </c>
    </row>
    <row r="322" spans="1:5" ht="13" customHeight="1" x14ac:dyDescent="0.4">
      <c r="A322" s="13" t="s">
        <v>59</v>
      </c>
      <c r="B322" s="116" t="s">
        <v>100</v>
      </c>
      <c r="C322" s="22"/>
      <c r="D322" s="34"/>
      <c r="E322" s="34"/>
    </row>
    <row r="323" spans="1:5" ht="13" customHeight="1" x14ac:dyDescent="0.4">
      <c r="A323" s="13"/>
      <c r="B323" s="117"/>
      <c r="C323" s="22"/>
      <c r="D323" s="34"/>
      <c r="E323" s="34"/>
    </row>
    <row r="324" spans="1:5" ht="13" customHeight="1" x14ac:dyDescent="0.4">
      <c r="A324" s="13"/>
      <c r="B324" s="117"/>
      <c r="C324" s="22"/>
      <c r="D324" s="34"/>
      <c r="E324" s="34"/>
    </row>
    <row r="325" spans="1:5" ht="13" customHeight="1" x14ac:dyDescent="0.4">
      <c r="A325" s="13"/>
      <c r="B325" s="117"/>
      <c r="C325" s="22"/>
      <c r="D325" s="34"/>
      <c r="E325" s="34"/>
    </row>
    <row r="326" spans="1:5" ht="13" customHeight="1" x14ac:dyDescent="0.4">
      <c r="A326" s="16"/>
      <c r="B326" s="17" t="s">
        <v>11</v>
      </c>
      <c r="C326" s="103">
        <v>1</v>
      </c>
      <c r="D326" s="2"/>
      <c r="E326" s="18">
        <f>C326*D326</f>
        <v>0</v>
      </c>
    </row>
    <row r="327" spans="1:5" ht="13" customHeight="1" x14ac:dyDescent="0.4">
      <c r="A327" s="40" t="s">
        <v>60</v>
      </c>
      <c r="B327" s="119" t="s">
        <v>145</v>
      </c>
      <c r="C327" s="44"/>
      <c r="D327" s="46"/>
      <c r="E327" s="45"/>
    </row>
    <row r="328" spans="1:5" ht="13" customHeight="1" x14ac:dyDescent="0.4">
      <c r="A328" s="13"/>
      <c r="B328" s="120"/>
      <c r="C328" s="19"/>
      <c r="D328" s="47"/>
      <c r="E328" s="20"/>
    </row>
    <row r="329" spans="1:5" ht="13" customHeight="1" x14ac:dyDescent="0.4">
      <c r="A329" s="16"/>
      <c r="B329" s="17" t="s">
        <v>55</v>
      </c>
      <c r="C329" s="103">
        <v>19</v>
      </c>
      <c r="D329" s="2"/>
      <c r="E329" s="18">
        <f>C329*D329</f>
        <v>0</v>
      </c>
    </row>
    <row r="330" spans="1:5" ht="13" customHeight="1" x14ac:dyDescent="0.4">
      <c r="A330" s="40" t="s">
        <v>69</v>
      </c>
      <c r="B330" s="119" t="s">
        <v>146</v>
      </c>
      <c r="C330" s="44"/>
      <c r="D330" s="46"/>
      <c r="E330" s="45"/>
    </row>
    <row r="331" spans="1:5" ht="13" customHeight="1" x14ac:dyDescent="0.4">
      <c r="A331" s="13"/>
      <c r="B331" s="120"/>
      <c r="C331" s="19"/>
      <c r="D331" s="47"/>
      <c r="E331" s="20"/>
    </row>
    <row r="332" spans="1:5" ht="13" customHeight="1" x14ac:dyDescent="0.4">
      <c r="A332" s="13"/>
      <c r="B332" s="120"/>
      <c r="C332" s="19"/>
      <c r="D332" s="47"/>
      <c r="E332" s="20"/>
    </row>
    <row r="333" spans="1:5" ht="13" customHeight="1" x14ac:dyDescent="0.4">
      <c r="A333" s="13"/>
      <c r="B333" s="120"/>
      <c r="C333" s="19"/>
      <c r="D333" s="47"/>
      <c r="E333" s="20"/>
    </row>
    <row r="334" spans="1:5" ht="13" customHeight="1" x14ac:dyDescent="0.4">
      <c r="A334" s="16"/>
      <c r="B334" s="17" t="s">
        <v>55</v>
      </c>
      <c r="C334" s="103">
        <v>5</v>
      </c>
      <c r="D334" s="2"/>
      <c r="E334" s="18">
        <f>C334*D334</f>
        <v>0</v>
      </c>
    </row>
    <row r="335" spans="1:5" ht="13" customHeight="1" x14ac:dyDescent="0.4">
      <c r="A335" s="13" t="s">
        <v>147</v>
      </c>
      <c r="B335" s="116" t="s">
        <v>95</v>
      </c>
      <c r="C335" s="22"/>
      <c r="D335" s="34"/>
      <c r="E335" s="34"/>
    </row>
    <row r="336" spans="1:5" ht="13" customHeight="1" x14ac:dyDescent="0.4">
      <c r="A336" s="13"/>
      <c r="B336" s="117"/>
      <c r="C336" s="22"/>
      <c r="D336" s="34"/>
      <c r="E336" s="34"/>
    </row>
    <row r="337" spans="1:5" ht="13" customHeight="1" x14ac:dyDescent="0.4">
      <c r="A337" s="16"/>
      <c r="B337" s="17" t="s">
        <v>11</v>
      </c>
      <c r="C337" s="103">
        <v>1</v>
      </c>
      <c r="D337" s="2"/>
      <c r="E337" s="18">
        <f>C337*D337</f>
        <v>0</v>
      </c>
    </row>
    <row r="338" spans="1:5" ht="13" customHeight="1" x14ac:dyDescent="0.4">
      <c r="A338" s="13" t="s">
        <v>148</v>
      </c>
      <c r="B338" s="116" t="s">
        <v>174</v>
      </c>
      <c r="C338" s="81"/>
      <c r="D338" s="105"/>
      <c r="E338" s="15"/>
    </row>
    <row r="339" spans="1:5" ht="13" customHeight="1" x14ac:dyDescent="0.4">
      <c r="A339" s="13"/>
      <c r="B339" s="118"/>
      <c r="C339" s="81"/>
      <c r="D339" s="105"/>
      <c r="E339" s="15"/>
    </row>
    <row r="340" spans="1:5" ht="13" customHeight="1" x14ac:dyDescent="0.4">
      <c r="A340" s="13"/>
      <c r="B340" s="118"/>
      <c r="C340" s="81"/>
      <c r="D340" s="105"/>
      <c r="E340" s="15"/>
    </row>
    <row r="341" spans="1:5" ht="13" customHeight="1" x14ac:dyDescent="0.4">
      <c r="B341" s="117"/>
      <c r="C341" s="22"/>
      <c r="D341" s="34"/>
      <c r="E341" s="34"/>
    </row>
    <row r="342" spans="1:5" ht="13" customHeight="1" x14ac:dyDescent="0.4">
      <c r="A342" s="16"/>
      <c r="B342" s="17" t="s">
        <v>11</v>
      </c>
      <c r="C342" s="103">
        <v>1</v>
      </c>
      <c r="D342" s="2"/>
      <c r="E342" s="18">
        <f>C342*D342</f>
        <v>0</v>
      </c>
    </row>
    <row r="343" spans="1:5" ht="13" customHeight="1" x14ac:dyDescent="0.4">
      <c r="A343" s="13" t="s">
        <v>173</v>
      </c>
      <c r="B343" s="116" t="s">
        <v>49</v>
      </c>
      <c r="C343" s="22"/>
      <c r="D343" s="15"/>
      <c r="E343" s="34"/>
    </row>
    <row r="344" spans="1:5" ht="13" customHeight="1" x14ac:dyDescent="0.4">
      <c r="A344" s="13"/>
      <c r="B344" s="118"/>
      <c r="C344" s="22"/>
      <c r="D344" s="15"/>
      <c r="E344" s="34"/>
    </row>
    <row r="345" spans="1:5" ht="13" customHeight="1" x14ac:dyDescent="0.4">
      <c r="A345" s="13"/>
      <c r="B345" s="118"/>
      <c r="C345" s="22"/>
      <c r="D345" s="15"/>
      <c r="E345" s="34"/>
    </row>
    <row r="346" spans="1:5" ht="13" customHeight="1" x14ac:dyDescent="0.4">
      <c r="A346" s="16"/>
      <c r="B346" s="17" t="s">
        <v>50</v>
      </c>
      <c r="C346" s="99">
        <v>0.03</v>
      </c>
      <c r="D346" s="15">
        <f>SUM(E355:E359)</f>
        <v>0</v>
      </c>
      <c r="E346" s="18">
        <f>C346*D346</f>
        <v>0</v>
      </c>
    </row>
    <row r="347" spans="1:5" ht="13" customHeight="1" thickBot="1" x14ac:dyDescent="0.45">
      <c r="A347" s="23"/>
      <c r="B347" s="24" t="s">
        <v>46</v>
      </c>
      <c r="C347" s="25"/>
      <c r="D347" s="26" t="s">
        <v>12</v>
      </c>
      <c r="E347" s="26">
        <f>SUM(E325:E346)</f>
        <v>0</v>
      </c>
    </row>
    <row r="348" spans="1:5" ht="13" customHeight="1" thickTop="1" x14ac:dyDescent="0.4">
      <c r="A348" s="27"/>
      <c r="B348" s="20"/>
      <c r="C348" s="22"/>
      <c r="D348" s="29"/>
      <c r="E348" s="29"/>
    </row>
    <row r="349" spans="1:5" ht="13" customHeight="1" x14ac:dyDescent="0.4">
      <c r="A349" s="27"/>
      <c r="B349" s="20"/>
      <c r="C349" s="22"/>
      <c r="D349" s="29"/>
      <c r="E349" s="29"/>
    </row>
    <row r="350" spans="1:5" ht="13" customHeight="1" x14ac:dyDescent="0.4">
      <c r="A350" s="121" t="s">
        <v>168</v>
      </c>
      <c r="B350" s="117"/>
      <c r="C350" s="117"/>
      <c r="D350" s="117"/>
      <c r="E350" s="117"/>
    </row>
    <row r="351" spans="1:5" ht="13" customHeight="1" x14ac:dyDescent="0.4">
      <c r="A351" s="117"/>
      <c r="B351" s="117"/>
      <c r="C351" s="117"/>
      <c r="D351" s="117"/>
      <c r="E351" s="117"/>
    </row>
    <row r="352" spans="1:5" ht="13" customHeight="1" x14ac:dyDescent="0.4">
      <c r="A352" s="48"/>
      <c r="B352" s="35"/>
      <c r="C352" s="14"/>
      <c r="D352" s="15"/>
      <c r="E352" s="29"/>
    </row>
    <row r="353" spans="1:6" ht="13" customHeight="1" x14ac:dyDescent="0.4">
      <c r="A353" s="27"/>
      <c r="B353" s="28" t="s">
        <v>51</v>
      </c>
      <c r="C353" s="22"/>
      <c r="D353" s="29"/>
      <c r="E353" s="29"/>
    </row>
    <row r="354" spans="1:6" ht="13" customHeight="1" x14ac:dyDescent="0.4">
      <c r="A354" s="27"/>
      <c r="B354" s="28"/>
      <c r="C354" s="22"/>
      <c r="D354" s="29"/>
      <c r="E354" s="29"/>
    </row>
    <row r="355" spans="1:6" ht="13" customHeight="1" x14ac:dyDescent="0.4">
      <c r="A355" s="27" t="s">
        <v>1</v>
      </c>
      <c r="B355" s="28" t="s">
        <v>2</v>
      </c>
      <c r="C355" s="22"/>
      <c r="D355" s="29"/>
      <c r="E355" s="29">
        <f>E79</f>
        <v>0</v>
      </c>
    </row>
    <row r="356" spans="1:6" ht="13" customHeight="1" x14ac:dyDescent="0.4">
      <c r="A356" s="27" t="s">
        <v>13</v>
      </c>
      <c r="B356" s="28" t="s">
        <v>14</v>
      </c>
      <c r="C356" s="22"/>
      <c r="D356" s="29"/>
      <c r="E356" s="29">
        <f>E153</f>
        <v>0</v>
      </c>
    </row>
    <row r="357" spans="1:6" ht="13" customHeight="1" x14ac:dyDescent="0.4">
      <c r="A357" s="27" t="s">
        <v>31</v>
      </c>
      <c r="B357" s="28" t="s">
        <v>32</v>
      </c>
      <c r="C357" s="22"/>
      <c r="D357" s="29"/>
      <c r="E357" s="29">
        <f>E213</f>
        <v>0</v>
      </c>
    </row>
    <row r="358" spans="1:6" ht="13" customHeight="1" x14ac:dyDescent="0.4">
      <c r="A358" s="27" t="s">
        <v>41</v>
      </c>
      <c r="B358" s="28" t="s">
        <v>42</v>
      </c>
      <c r="C358" s="22"/>
      <c r="D358" s="29"/>
      <c r="E358" s="29">
        <f>E300</f>
        <v>0</v>
      </c>
    </row>
    <row r="359" spans="1:6" ht="13" customHeight="1" x14ac:dyDescent="0.4">
      <c r="A359" s="27" t="s">
        <v>45</v>
      </c>
      <c r="B359" s="28" t="s">
        <v>56</v>
      </c>
      <c r="C359" s="22"/>
      <c r="D359" s="29"/>
      <c r="E359" s="29">
        <f>E318</f>
        <v>0</v>
      </c>
    </row>
    <row r="360" spans="1:6" ht="13" customHeight="1" x14ac:dyDescent="0.4">
      <c r="A360" s="27" t="s">
        <v>58</v>
      </c>
      <c r="B360" s="28" t="s">
        <v>46</v>
      </c>
      <c r="C360" s="22"/>
      <c r="D360" s="29"/>
      <c r="E360" s="29">
        <f>E347</f>
        <v>0</v>
      </c>
    </row>
    <row r="361" spans="1:6" ht="13" customHeight="1" x14ac:dyDescent="0.4">
      <c r="A361" s="49"/>
      <c r="B361" s="50" t="s">
        <v>52</v>
      </c>
      <c r="C361" s="51"/>
      <c r="D361" s="52"/>
      <c r="E361" s="53">
        <f>SUM(E355:E360)</f>
        <v>0</v>
      </c>
      <c r="F361" s="5"/>
    </row>
    <row r="362" spans="1:6" ht="13" customHeight="1" x14ac:dyDescent="0.4">
      <c r="A362" s="13"/>
      <c r="B362" s="54" t="s">
        <v>53</v>
      </c>
      <c r="C362" s="14"/>
      <c r="D362" s="34"/>
      <c r="E362" s="29">
        <f>E361*0.22</f>
        <v>0</v>
      </c>
    </row>
    <row r="363" spans="1:6" ht="13" customHeight="1" thickBot="1" x14ac:dyDescent="0.45">
      <c r="A363" s="23"/>
      <c r="B363" s="55" t="s">
        <v>12</v>
      </c>
      <c r="C363" s="25"/>
      <c r="D363" s="56"/>
      <c r="E363" s="26">
        <f>SUM(E361:E362)</f>
        <v>0</v>
      </c>
    </row>
    <row r="364" spans="1:6" ht="13" customHeight="1" thickTop="1" x14ac:dyDescent="0.4">
      <c r="D364" s="5"/>
      <c r="E364" s="5"/>
    </row>
    <row r="365" spans="1:6" ht="13" customHeight="1" x14ac:dyDescent="0.4">
      <c r="D365" s="5"/>
      <c r="E365" s="5"/>
    </row>
    <row r="366" spans="1:6" ht="13" customHeight="1" x14ac:dyDescent="0.4">
      <c r="B366" s="57"/>
      <c r="C366" s="58"/>
      <c r="D366" s="5"/>
      <c r="E366" s="5"/>
    </row>
    <row r="367" spans="1:6" ht="13" customHeight="1" x14ac:dyDescent="0.4">
      <c r="B367" s="57"/>
      <c r="C367" s="59"/>
      <c r="D367" s="5"/>
      <c r="E367" s="5"/>
    </row>
  </sheetData>
  <sheetProtection algorithmName="SHA-512" hashValue="jVoCGCzXrZ9XsTG4SjL5hxPHfXjIM27J0WCnOajhXqvNI/yj/QfSp3SNXf3OmAna3hfNVBz+/HbhWIRiwgs53Q==" saltValue="7NZ7J68Ia3g0esfRnETBBA==" spinCount="100000" sheet="1" selectLockedCells="1"/>
  <mergeCells count="56">
    <mergeCell ref="B229:B232"/>
    <mergeCell ref="B194:B197"/>
    <mergeCell ref="B84:B87"/>
    <mergeCell ref="B217:B222"/>
    <mergeCell ref="B224:B227"/>
    <mergeCell ref="B158:B161"/>
    <mergeCell ref="B100:B106"/>
    <mergeCell ref="B108:B110"/>
    <mergeCell ref="B112:B115"/>
    <mergeCell ref="B89:B98"/>
    <mergeCell ref="B118:B120"/>
    <mergeCell ref="B132:B137"/>
    <mergeCell ref="B139:B144"/>
    <mergeCell ref="B150:B151"/>
    <mergeCell ref="B123:B130"/>
    <mergeCell ref="A350:E351"/>
    <mergeCell ref="B163:B165"/>
    <mergeCell ref="B168:B175"/>
    <mergeCell ref="B209:B211"/>
    <mergeCell ref="B234:B235"/>
    <mergeCell ref="B304:B305"/>
    <mergeCell ref="B307:B309"/>
    <mergeCell ref="B311:B313"/>
    <mergeCell ref="B343:B345"/>
    <mergeCell ref="B183:B185"/>
    <mergeCell ref="B322:B325"/>
    <mergeCell ref="B188:B191"/>
    <mergeCell ref="B179:B181"/>
    <mergeCell ref="B204:B206"/>
    <mergeCell ref="B238:B241"/>
    <mergeCell ref="B199:B202"/>
    <mergeCell ref="A3:E4"/>
    <mergeCell ref="B8:B9"/>
    <mergeCell ref="B67:B77"/>
    <mergeCell ref="B11:B12"/>
    <mergeCell ref="B14:B17"/>
    <mergeCell ref="B58:B60"/>
    <mergeCell ref="B21:B24"/>
    <mergeCell ref="B48:B56"/>
    <mergeCell ref="B28:B32"/>
    <mergeCell ref="B34:B39"/>
    <mergeCell ref="B41:B46"/>
    <mergeCell ref="B62:B65"/>
    <mergeCell ref="B243:B246"/>
    <mergeCell ref="B248:B251"/>
    <mergeCell ref="B253:B256"/>
    <mergeCell ref="B294:B298"/>
    <mergeCell ref="B327:B328"/>
    <mergeCell ref="B335:B336"/>
    <mergeCell ref="B338:B341"/>
    <mergeCell ref="B330:B333"/>
    <mergeCell ref="B258:B263"/>
    <mergeCell ref="B265:B280"/>
    <mergeCell ref="B282:B285"/>
    <mergeCell ref="B288:B292"/>
    <mergeCell ref="B315:B316"/>
  </mergeCells>
  <pageMargins left="0.78740157480314965" right="0.39370078740157483" top="0.59055118110236227" bottom="0.59055118110236227" header="0" footer="0.19685039370078741"/>
  <pageSetup paperSize="9" orientation="portrait" r:id="rId1"/>
  <headerFooter>
    <oddFooter>&amp;C&amp;P/&amp;N&amp;R&amp;A</oddFooter>
  </headerFooter>
  <rowBreaks count="3" manualBreakCount="3">
    <brk id="80" max="16383" man="1"/>
    <brk id="154" max="16383" man="1"/>
    <brk id="3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AAEC-D66F-436F-B745-C5A9C68942DA}">
  <dimension ref="A1:F169"/>
  <sheetViews>
    <sheetView view="pageBreakPreview" topLeftCell="A17" zoomScale="135" zoomScaleNormal="100" zoomScaleSheetLayoutView="135" workbookViewId="0">
      <selection activeCell="D43" sqref="D43"/>
    </sheetView>
  </sheetViews>
  <sheetFormatPr defaultColWidth="9.15234375" defaultRowHeight="14.6" x14ac:dyDescent="0.4"/>
  <cols>
    <col min="1" max="1" width="6.15234375" customWidth="1"/>
    <col min="2" max="2" width="32.15234375" customWidth="1"/>
    <col min="3" max="3" width="17.4609375" customWidth="1"/>
    <col min="4" max="4" width="15" style="1" customWidth="1"/>
    <col min="5" max="5" width="17.84375" customWidth="1"/>
    <col min="6" max="6" width="10.15234375" bestFit="1" customWidth="1"/>
  </cols>
  <sheetData>
    <row r="1" spans="1:5" ht="18.45" x14ac:dyDescent="0.5">
      <c r="A1" s="3" t="s">
        <v>0</v>
      </c>
      <c r="D1" s="4"/>
      <c r="E1" s="5"/>
    </row>
    <row r="3" spans="1:5" ht="13" customHeight="1" x14ac:dyDescent="0.4">
      <c r="A3" s="121" t="s">
        <v>171</v>
      </c>
      <c r="B3" s="117"/>
      <c r="C3" s="117"/>
      <c r="D3" s="117"/>
      <c r="E3" s="117"/>
    </row>
    <row r="4" spans="1:5" ht="13" customHeight="1" x14ac:dyDescent="0.4">
      <c r="A4" s="121"/>
      <c r="B4" s="117"/>
      <c r="C4" s="117"/>
      <c r="D4" s="117"/>
      <c r="E4" s="117"/>
    </row>
    <row r="5" spans="1:5" ht="13" customHeight="1" x14ac:dyDescent="0.4">
      <c r="A5" s="117"/>
      <c r="B5" s="117"/>
      <c r="C5" s="117"/>
      <c r="D5" s="117"/>
      <c r="E5" s="117"/>
    </row>
    <row r="6" spans="1:5" ht="13" customHeight="1" x14ac:dyDescent="0.4"/>
    <row r="7" spans="1:5" ht="13" customHeight="1" x14ac:dyDescent="0.4">
      <c r="A7" s="6" t="s">
        <v>1</v>
      </c>
      <c r="B7" s="7" t="s">
        <v>2</v>
      </c>
      <c r="C7" s="8"/>
      <c r="D7" s="9"/>
      <c r="E7" s="9"/>
    </row>
    <row r="8" spans="1:5" ht="13" customHeight="1" x14ac:dyDescent="0.4">
      <c r="A8" s="10"/>
      <c r="B8" s="11" t="s">
        <v>3</v>
      </c>
      <c r="C8" s="11" t="s">
        <v>4</v>
      </c>
      <c r="D8" s="12" t="s">
        <v>5</v>
      </c>
      <c r="E8" s="12" t="s">
        <v>6</v>
      </c>
    </row>
    <row r="9" spans="1:5" ht="13" customHeight="1" x14ac:dyDescent="0.4">
      <c r="A9" s="13" t="s">
        <v>7</v>
      </c>
      <c r="B9" s="116" t="s">
        <v>87</v>
      </c>
      <c r="C9" s="14"/>
      <c r="D9" s="15"/>
      <c r="E9" s="15"/>
    </row>
    <row r="10" spans="1:5" ht="13" customHeight="1" x14ac:dyDescent="0.4">
      <c r="A10" s="13"/>
      <c r="B10" s="118"/>
      <c r="C10" s="14"/>
      <c r="D10" s="15"/>
      <c r="E10" s="15"/>
    </row>
    <row r="11" spans="1:5" ht="13" customHeight="1" x14ac:dyDescent="0.4">
      <c r="A11" s="16"/>
      <c r="B11" s="17" t="s">
        <v>8</v>
      </c>
      <c r="C11" s="102">
        <v>185</v>
      </c>
      <c r="D11" s="2"/>
      <c r="E11" s="18">
        <f>C11*D11</f>
        <v>0</v>
      </c>
    </row>
    <row r="12" spans="1:5" ht="13" customHeight="1" x14ac:dyDescent="0.4">
      <c r="A12" s="13" t="s">
        <v>9</v>
      </c>
      <c r="B12" s="116" t="s">
        <v>71</v>
      </c>
      <c r="C12" s="14"/>
      <c r="D12" s="15"/>
      <c r="E12" s="15"/>
    </row>
    <row r="13" spans="1:5" ht="13" customHeight="1" x14ac:dyDescent="0.4">
      <c r="A13" s="13"/>
      <c r="B13" s="118"/>
      <c r="C13" s="14"/>
      <c r="D13" s="15"/>
      <c r="E13" s="15"/>
    </row>
    <row r="14" spans="1:5" ht="13" customHeight="1" x14ac:dyDescent="0.4">
      <c r="A14" s="16"/>
      <c r="B14" s="17" t="s">
        <v>55</v>
      </c>
      <c r="C14" s="102">
        <v>8</v>
      </c>
      <c r="D14" s="2"/>
      <c r="E14" s="18">
        <f>C14*D14</f>
        <v>0</v>
      </c>
    </row>
    <row r="15" spans="1:5" ht="13" customHeight="1" x14ac:dyDescent="0.4">
      <c r="A15" s="13" t="s">
        <v>54</v>
      </c>
      <c r="B15" s="61" t="s">
        <v>73</v>
      </c>
      <c r="C15" s="14"/>
      <c r="D15" s="15"/>
      <c r="E15" s="15"/>
    </row>
    <row r="16" spans="1:5" ht="13" customHeight="1" x14ac:dyDescent="0.4">
      <c r="A16" s="16"/>
      <c r="B16" s="17" t="s">
        <v>8</v>
      </c>
      <c r="C16" s="102">
        <v>3.5</v>
      </c>
      <c r="D16" s="2"/>
      <c r="E16" s="18">
        <f>C16*D16</f>
        <v>0</v>
      </c>
    </row>
    <row r="17" spans="1:5" ht="13" customHeight="1" x14ac:dyDescent="0.4">
      <c r="A17" s="13" t="s">
        <v>63</v>
      </c>
      <c r="B17" s="116" t="s">
        <v>120</v>
      </c>
      <c r="C17" s="14"/>
      <c r="D17" s="15"/>
      <c r="E17" s="15"/>
    </row>
    <row r="18" spans="1:5" ht="13" customHeight="1" x14ac:dyDescent="0.4">
      <c r="A18" s="13"/>
      <c r="B18" s="118"/>
      <c r="C18" s="14"/>
      <c r="D18" s="15"/>
      <c r="E18" s="15"/>
    </row>
    <row r="19" spans="1:5" ht="13" customHeight="1" x14ac:dyDescent="0.4">
      <c r="A19" s="13"/>
      <c r="B19" s="118"/>
      <c r="C19" s="14"/>
      <c r="D19" s="15"/>
      <c r="E19" s="15"/>
    </row>
    <row r="20" spans="1:5" ht="13" customHeight="1" x14ac:dyDescent="0.4">
      <c r="A20" s="13"/>
      <c r="B20" s="118"/>
      <c r="C20" s="14"/>
      <c r="D20" s="15"/>
      <c r="E20" s="15"/>
    </row>
    <row r="21" spans="1:5" ht="13" customHeight="1" x14ac:dyDescent="0.4">
      <c r="A21" s="16"/>
      <c r="B21" s="17" t="s">
        <v>17</v>
      </c>
      <c r="C21" s="102">
        <v>3</v>
      </c>
      <c r="D21" s="2"/>
      <c r="E21" s="18">
        <f>C21*D21</f>
        <v>0</v>
      </c>
    </row>
    <row r="22" spans="1:5" ht="13" customHeight="1" x14ac:dyDescent="0.4">
      <c r="A22" s="13" t="s">
        <v>64</v>
      </c>
      <c r="B22" s="118" t="s">
        <v>10</v>
      </c>
      <c r="C22" s="22"/>
      <c r="D22" s="15"/>
      <c r="E22" s="15"/>
    </row>
    <row r="23" spans="1:5" ht="13" customHeight="1" x14ac:dyDescent="0.4">
      <c r="A23" s="13"/>
      <c r="B23" s="118"/>
      <c r="C23" s="22"/>
      <c r="D23" s="15"/>
      <c r="E23" s="15"/>
    </row>
    <row r="24" spans="1:5" ht="13" customHeight="1" x14ac:dyDescent="0.4">
      <c r="A24" s="13"/>
      <c r="B24" s="118"/>
      <c r="C24" s="22"/>
      <c r="D24" s="15"/>
      <c r="E24" s="15"/>
    </row>
    <row r="25" spans="1:5" ht="13" customHeight="1" x14ac:dyDescent="0.4">
      <c r="A25" s="13"/>
      <c r="B25" s="118"/>
      <c r="C25" s="22"/>
      <c r="D25" s="15"/>
      <c r="E25" s="15"/>
    </row>
    <row r="26" spans="1:5" ht="13" customHeight="1" x14ac:dyDescent="0.4">
      <c r="A26" s="13"/>
      <c r="B26" s="118"/>
      <c r="C26" s="22"/>
      <c r="D26" s="15"/>
      <c r="E26" s="15"/>
    </row>
    <row r="27" spans="1:5" ht="13" customHeight="1" x14ac:dyDescent="0.4">
      <c r="A27" s="13"/>
      <c r="B27" s="118"/>
      <c r="C27" s="22"/>
      <c r="D27" s="15"/>
      <c r="E27" s="15"/>
    </row>
    <row r="28" spans="1:5" ht="13" customHeight="1" x14ac:dyDescent="0.4">
      <c r="A28" s="13"/>
      <c r="B28" s="118"/>
      <c r="C28" s="22"/>
      <c r="D28" s="15"/>
      <c r="E28" s="15"/>
    </row>
    <row r="29" spans="1:5" ht="13" customHeight="1" x14ac:dyDescent="0.4">
      <c r="A29" s="13"/>
      <c r="B29" s="118"/>
      <c r="C29" s="22"/>
      <c r="D29" s="15"/>
      <c r="E29" s="15"/>
    </row>
    <row r="30" spans="1:5" ht="13" customHeight="1" x14ac:dyDescent="0.4">
      <c r="A30" s="13"/>
      <c r="B30" s="118"/>
      <c r="C30" s="22"/>
      <c r="D30" s="15"/>
      <c r="E30" s="15"/>
    </row>
    <row r="31" spans="1:5" ht="13" customHeight="1" x14ac:dyDescent="0.4">
      <c r="A31" s="13"/>
      <c r="B31" s="118"/>
      <c r="C31" s="22"/>
      <c r="D31" s="15"/>
      <c r="E31" s="15"/>
    </row>
    <row r="32" spans="1:5" ht="13" customHeight="1" x14ac:dyDescent="0.4">
      <c r="A32" s="13"/>
      <c r="B32" s="118"/>
      <c r="C32" s="22"/>
      <c r="D32" s="15"/>
      <c r="E32" s="15"/>
    </row>
    <row r="33" spans="1:5" ht="13" customHeight="1" x14ac:dyDescent="0.4">
      <c r="A33" s="16"/>
      <c r="B33" s="17" t="s">
        <v>11</v>
      </c>
      <c r="C33" s="102">
        <v>1</v>
      </c>
      <c r="D33" s="2"/>
      <c r="E33" s="21">
        <f>C33*D33</f>
        <v>0</v>
      </c>
    </row>
    <row r="34" spans="1:5" ht="13" customHeight="1" thickBot="1" x14ac:dyDescent="0.45">
      <c r="A34" s="23"/>
      <c r="B34" s="24" t="s">
        <v>2</v>
      </c>
      <c r="C34" s="25"/>
      <c r="D34" s="26" t="s">
        <v>12</v>
      </c>
      <c r="E34" s="26">
        <f>SUM(E10:E33)</f>
        <v>0</v>
      </c>
    </row>
    <row r="35" spans="1:5" ht="13" customHeight="1" thickTop="1" x14ac:dyDescent="0.4">
      <c r="A35" s="27"/>
      <c r="B35" s="28"/>
      <c r="C35" s="22"/>
      <c r="D35" s="29"/>
      <c r="E35" s="29"/>
    </row>
    <row r="36" spans="1:5" ht="13" customHeight="1" x14ac:dyDescent="0.4">
      <c r="A36" s="6" t="s">
        <v>13</v>
      </c>
      <c r="B36" s="7" t="s">
        <v>14</v>
      </c>
      <c r="C36" s="8"/>
      <c r="D36" s="9"/>
      <c r="E36" s="9"/>
    </row>
    <row r="37" spans="1:5" ht="13" customHeight="1" x14ac:dyDescent="0.4">
      <c r="A37" s="10"/>
      <c r="B37" s="11" t="s">
        <v>3</v>
      </c>
      <c r="C37" s="11" t="s">
        <v>4</v>
      </c>
      <c r="D37" s="12" t="s">
        <v>5</v>
      </c>
      <c r="E37" s="12" t="s">
        <v>6</v>
      </c>
    </row>
    <row r="38" spans="1:5" ht="13" customHeight="1" x14ac:dyDescent="0.4">
      <c r="A38" s="30"/>
      <c r="B38" s="31" t="s">
        <v>15</v>
      </c>
      <c r="C38" s="32"/>
      <c r="D38" s="33"/>
      <c r="E38" s="33"/>
    </row>
    <row r="39" spans="1:5" ht="13" customHeight="1" x14ac:dyDescent="0.4">
      <c r="A39" s="40" t="s">
        <v>16</v>
      </c>
      <c r="B39" s="116" t="s">
        <v>154</v>
      </c>
      <c r="C39" s="60"/>
      <c r="D39" s="41"/>
      <c r="E39" s="42"/>
    </row>
    <row r="40" spans="1:5" ht="13" customHeight="1" x14ac:dyDescent="0.4">
      <c r="A40" s="13"/>
      <c r="B40" s="118"/>
      <c r="C40" s="22"/>
      <c r="D40" s="34"/>
      <c r="E40" s="15"/>
    </row>
    <row r="41" spans="1:5" ht="13" customHeight="1" x14ac:dyDescent="0.4">
      <c r="A41" s="13"/>
      <c r="B41" s="118"/>
      <c r="C41" s="22"/>
      <c r="D41" s="34"/>
      <c r="E41" s="15"/>
    </row>
    <row r="42" spans="1:5" ht="13" customHeight="1" x14ac:dyDescent="0.4">
      <c r="A42" s="13"/>
      <c r="B42" s="118"/>
      <c r="C42" s="22"/>
      <c r="D42" s="34"/>
      <c r="E42" s="15"/>
    </row>
    <row r="43" spans="1:5" ht="13" customHeight="1" x14ac:dyDescent="0.4">
      <c r="A43" s="16"/>
      <c r="B43" s="17" t="s">
        <v>19</v>
      </c>
      <c r="C43" s="102">
        <v>18</v>
      </c>
      <c r="D43" s="2"/>
      <c r="E43" s="18">
        <f>C43*D43</f>
        <v>0</v>
      </c>
    </row>
    <row r="44" spans="1:5" ht="13" customHeight="1" x14ac:dyDescent="0.4">
      <c r="A44" s="13" t="s">
        <v>18</v>
      </c>
      <c r="B44" s="116" t="s">
        <v>99</v>
      </c>
      <c r="C44" s="22"/>
      <c r="D44" s="34"/>
      <c r="E44" s="15"/>
    </row>
    <row r="45" spans="1:5" ht="13" customHeight="1" x14ac:dyDescent="0.4">
      <c r="A45" s="13"/>
      <c r="B45" s="118"/>
      <c r="C45" s="22"/>
      <c r="D45" s="34"/>
      <c r="E45" s="15"/>
    </row>
    <row r="46" spans="1:5" ht="13" customHeight="1" x14ac:dyDescent="0.4">
      <c r="A46" s="13"/>
      <c r="B46" s="118"/>
      <c r="C46" s="22"/>
      <c r="D46" s="34"/>
      <c r="E46" s="15"/>
    </row>
    <row r="47" spans="1:5" ht="13" customHeight="1" x14ac:dyDescent="0.4">
      <c r="A47" s="13"/>
      <c r="B47" s="118"/>
      <c r="C47" s="22"/>
      <c r="D47" s="34"/>
      <c r="E47" s="15"/>
    </row>
    <row r="48" spans="1:5" ht="13" customHeight="1" x14ac:dyDescent="0.4">
      <c r="A48" s="13"/>
      <c r="B48" s="118"/>
      <c r="C48" s="22"/>
      <c r="D48" s="34"/>
      <c r="E48" s="15"/>
    </row>
    <row r="49" spans="1:5" ht="13" customHeight="1" x14ac:dyDescent="0.4">
      <c r="A49" s="13"/>
      <c r="B49" s="118"/>
      <c r="C49" s="22"/>
      <c r="D49" s="34"/>
      <c r="E49" s="15"/>
    </row>
    <row r="50" spans="1:5" ht="13" customHeight="1" x14ac:dyDescent="0.4">
      <c r="A50" s="13"/>
      <c r="B50" s="118"/>
      <c r="C50" s="22"/>
      <c r="D50" s="34"/>
      <c r="E50" s="15"/>
    </row>
    <row r="51" spans="1:5" ht="13" customHeight="1" x14ac:dyDescent="0.4">
      <c r="A51" s="13"/>
      <c r="B51" s="118"/>
      <c r="C51" s="22"/>
      <c r="D51" s="34"/>
      <c r="E51" s="15"/>
    </row>
    <row r="52" spans="1:5" ht="13" customHeight="1" x14ac:dyDescent="0.4">
      <c r="A52" s="13"/>
      <c r="B52" s="118"/>
      <c r="C52" s="22"/>
      <c r="D52" s="34"/>
      <c r="E52" s="15"/>
    </row>
    <row r="53" spans="1:5" ht="13" customHeight="1" x14ac:dyDescent="0.4">
      <c r="A53" s="13"/>
      <c r="B53" s="118"/>
      <c r="C53" s="22"/>
      <c r="D53" s="34"/>
      <c r="E53" s="15"/>
    </row>
    <row r="54" spans="1:5" ht="13" customHeight="1" x14ac:dyDescent="0.4">
      <c r="A54" s="16"/>
      <c r="B54" s="17" t="s">
        <v>19</v>
      </c>
      <c r="C54" s="102">
        <v>33</v>
      </c>
      <c r="D54" s="2"/>
      <c r="E54" s="18">
        <f>C54*D54</f>
        <v>0</v>
      </c>
    </row>
    <row r="55" spans="1:5" ht="13" customHeight="1" x14ac:dyDescent="0.4">
      <c r="A55" s="30"/>
      <c r="B55" s="31" t="s">
        <v>20</v>
      </c>
      <c r="C55" s="32"/>
      <c r="D55" s="33"/>
      <c r="E55" s="33"/>
    </row>
    <row r="56" spans="1:5" ht="13" customHeight="1" x14ac:dyDescent="0.4">
      <c r="A56" s="40" t="s">
        <v>21</v>
      </c>
      <c r="B56" s="116" t="s">
        <v>90</v>
      </c>
      <c r="C56" s="60"/>
      <c r="D56" s="41"/>
      <c r="E56" s="42"/>
    </row>
    <row r="57" spans="1:5" ht="13" customHeight="1" x14ac:dyDescent="0.4">
      <c r="A57" s="13"/>
      <c r="B57" s="118"/>
      <c r="C57" s="22"/>
      <c r="D57" s="34"/>
      <c r="E57" s="15"/>
    </row>
    <row r="58" spans="1:5" ht="13" customHeight="1" x14ac:dyDescent="0.4">
      <c r="A58" s="16"/>
      <c r="B58" s="17" t="s">
        <v>17</v>
      </c>
      <c r="C58" s="102">
        <v>750</v>
      </c>
      <c r="D58" s="2"/>
      <c r="E58" s="18">
        <f>C58*D58</f>
        <v>0</v>
      </c>
    </row>
    <row r="59" spans="1:5" ht="13" customHeight="1" x14ac:dyDescent="0.4">
      <c r="A59" s="30"/>
      <c r="B59" s="31" t="s">
        <v>22</v>
      </c>
      <c r="C59" s="32"/>
      <c r="D59" s="33"/>
      <c r="E59" s="33"/>
    </row>
    <row r="60" spans="1:5" ht="13" customHeight="1" x14ac:dyDescent="0.4">
      <c r="A60" s="40" t="s">
        <v>23</v>
      </c>
      <c r="B60" s="116" t="s">
        <v>156</v>
      </c>
      <c r="C60" s="60"/>
      <c r="D60" s="41"/>
      <c r="E60" s="42"/>
    </row>
    <row r="61" spans="1:5" ht="13" customHeight="1" x14ac:dyDescent="0.4">
      <c r="A61" s="13"/>
      <c r="B61" s="118"/>
      <c r="C61" s="22"/>
      <c r="D61" s="34"/>
      <c r="E61" s="15"/>
    </row>
    <row r="62" spans="1:5" ht="13" customHeight="1" x14ac:dyDescent="0.4">
      <c r="A62" s="13"/>
      <c r="B62" s="118"/>
      <c r="C62" s="22"/>
      <c r="D62" s="34"/>
      <c r="E62" s="15"/>
    </row>
    <row r="63" spans="1:5" ht="13" customHeight="1" x14ac:dyDescent="0.4">
      <c r="A63" s="13"/>
      <c r="B63" s="118"/>
      <c r="C63" s="22"/>
      <c r="D63" s="34"/>
      <c r="E63" s="15"/>
    </row>
    <row r="64" spans="1:5" ht="13" customHeight="1" x14ac:dyDescent="0.4">
      <c r="A64" s="13"/>
      <c r="B64" s="118"/>
      <c r="C64" s="22"/>
      <c r="D64" s="34"/>
      <c r="E64" s="15"/>
    </row>
    <row r="65" spans="1:5" ht="13" customHeight="1" x14ac:dyDescent="0.4">
      <c r="A65" s="16"/>
      <c r="B65" s="17" t="s">
        <v>19</v>
      </c>
      <c r="C65" s="102">
        <v>40</v>
      </c>
      <c r="D65" s="2"/>
      <c r="E65" s="18">
        <f>C65*D65</f>
        <v>0</v>
      </c>
    </row>
    <row r="66" spans="1:5" ht="13" customHeight="1" x14ac:dyDescent="0.4">
      <c r="A66" s="30"/>
      <c r="B66" s="31" t="s">
        <v>25</v>
      </c>
      <c r="C66" s="32"/>
      <c r="D66" s="33"/>
      <c r="E66" s="33"/>
    </row>
    <row r="67" spans="1:5" ht="13" customHeight="1" x14ac:dyDescent="0.4">
      <c r="A67" s="13" t="s">
        <v>24</v>
      </c>
      <c r="B67" s="35" t="s">
        <v>27</v>
      </c>
      <c r="C67" s="22"/>
      <c r="D67" s="34"/>
      <c r="E67" s="15"/>
    </row>
    <row r="68" spans="1:5" ht="13" customHeight="1" x14ac:dyDescent="0.4">
      <c r="A68" s="16"/>
      <c r="B68" s="17" t="s">
        <v>17</v>
      </c>
      <c r="C68" s="102">
        <v>350</v>
      </c>
      <c r="D68" s="2"/>
      <c r="E68" s="18">
        <f>C68*D68</f>
        <v>0</v>
      </c>
    </row>
    <row r="69" spans="1:5" ht="13" customHeight="1" x14ac:dyDescent="0.4">
      <c r="A69" s="30"/>
      <c r="B69" s="31" t="s">
        <v>28</v>
      </c>
      <c r="C69" s="32"/>
      <c r="D69" s="33"/>
      <c r="E69" s="33"/>
    </row>
    <row r="70" spans="1:5" ht="13" customHeight="1" x14ac:dyDescent="0.4">
      <c r="A70" s="13" t="s">
        <v>26</v>
      </c>
      <c r="B70" s="116" t="s">
        <v>30</v>
      </c>
      <c r="C70" s="22"/>
      <c r="D70" s="34"/>
      <c r="E70" s="15"/>
    </row>
    <row r="71" spans="1:5" ht="13" customHeight="1" x14ac:dyDescent="0.4">
      <c r="A71" s="13"/>
      <c r="B71" s="118"/>
      <c r="C71" s="22"/>
      <c r="D71" s="34"/>
      <c r="E71" s="15"/>
    </row>
    <row r="72" spans="1:5" ht="13" customHeight="1" x14ac:dyDescent="0.4">
      <c r="A72" s="16"/>
      <c r="B72" s="17" t="s">
        <v>19</v>
      </c>
      <c r="C72" s="102">
        <v>33</v>
      </c>
      <c r="D72" s="2"/>
      <c r="E72" s="18">
        <f>C72*D72</f>
        <v>0</v>
      </c>
    </row>
    <row r="73" spans="1:5" ht="13" customHeight="1" thickBot="1" x14ac:dyDescent="0.45">
      <c r="A73" s="23"/>
      <c r="B73" s="24" t="s">
        <v>14</v>
      </c>
      <c r="C73" s="25"/>
      <c r="D73" s="26" t="s">
        <v>12</v>
      </c>
      <c r="E73" s="26">
        <f>SUM(E42:E72)</f>
        <v>0</v>
      </c>
    </row>
    <row r="74" spans="1:5" ht="13" customHeight="1" thickTop="1" x14ac:dyDescent="0.4">
      <c r="A74" s="27"/>
      <c r="B74" s="28"/>
      <c r="C74" s="22"/>
      <c r="D74" s="29"/>
      <c r="E74" s="29"/>
    </row>
    <row r="75" spans="1:5" ht="13" customHeight="1" x14ac:dyDescent="0.4">
      <c r="A75" s="6" t="s">
        <v>31</v>
      </c>
      <c r="B75" s="7" t="s">
        <v>32</v>
      </c>
      <c r="C75" s="8"/>
      <c r="D75" s="9"/>
      <c r="E75" s="9"/>
    </row>
    <row r="76" spans="1:5" ht="13" customHeight="1" x14ac:dyDescent="0.4">
      <c r="A76" s="10"/>
      <c r="B76" s="11" t="s">
        <v>3</v>
      </c>
      <c r="C76" s="11" t="s">
        <v>4</v>
      </c>
      <c r="D76" s="12" t="s">
        <v>5</v>
      </c>
      <c r="E76" s="12" t="s">
        <v>6</v>
      </c>
    </row>
    <row r="77" spans="1:5" ht="13" customHeight="1" x14ac:dyDescent="0.4">
      <c r="A77" s="30"/>
      <c r="B77" s="31" t="s">
        <v>33</v>
      </c>
      <c r="C77" s="32"/>
      <c r="D77" s="33"/>
      <c r="E77" s="33"/>
    </row>
    <row r="78" spans="1:5" ht="13" customHeight="1" x14ac:dyDescent="0.4">
      <c r="A78" s="13" t="s">
        <v>34</v>
      </c>
      <c r="B78" s="116" t="s">
        <v>96</v>
      </c>
      <c r="C78" s="22"/>
      <c r="D78" s="34"/>
      <c r="E78" s="29"/>
    </row>
    <row r="79" spans="1:5" ht="13" customHeight="1" x14ac:dyDescent="0.4">
      <c r="A79" s="13"/>
      <c r="B79" s="118"/>
      <c r="C79" s="22"/>
      <c r="D79" s="34"/>
      <c r="E79" s="15"/>
    </row>
    <row r="80" spans="1:5" ht="13" customHeight="1" x14ac:dyDescent="0.4">
      <c r="A80" s="13"/>
      <c r="B80" s="118"/>
      <c r="C80" s="22"/>
      <c r="D80" s="34"/>
      <c r="E80" s="15"/>
    </row>
    <row r="81" spans="1:5" ht="13" customHeight="1" x14ac:dyDescent="0.4">
      <c r="A81" s="13"/>
      <c r="B81" s="118"/>
      <c r="C81" s="22"/>
      <c r="D81" s="34"/>
      <c r="E81" s="15"/>
    </row>
    <row r="82" spans="1:5" ht="13" customHeight="1" x14ac:dyDescent="0.4">
      <c r="A82" s="16"/>
      <c r="B82" s="17" t="s">
        <v>19</v>
      </c>
      <c r="C82" s="102">
        <v>120</v>
      </c>
      <c r="D82" s="2"/>
      <c r="E82" s="18">
        <f>C82*D82</f>
        <v>0</v>
      </c>
    </row>
    <row r="83" spans="1:5" ht="13" customHeight="1" x14ac:dyDescent="0.4">
      <c r="A83" s="13" t="s">
        <v>35</v>
      </c>
      <c r="B83" s="116" t="s">
        <v>91</v>
      </c>
      <c r="C83" s="22"/>
      <c r="D83" s="34"/>
      <c r="E83" s="15"/>
    </row>
    <row r="84" spans="1:5" ht="13" customHeight="1" x14ac:dyDescent="0.4">
      <c r="A84" s="13"/>
      <c r="B84" s="118"/>
      <c r="C84" s="22"/>
      <c r="D84" s="34"/>
      <c r="E84" s="15"/>
    </row>
    <row r="85" spans="1:5" ht="13" customHeight="1" x14ac:dyDescent="0.4">
      <c r="A85" s="13"/>
      <c r="B85" s="118"/>
      <c r="C85" s="22"/>
      <c r="D85" s="34"/>
      <c r="E85" s="15"/>
    </row>
    <row r="86" spans="1:5" ht="13" customHeight="1" x14ac:dyDescent="0.4">
      <c r="A86" s="16"/>
      <c r="B86" s="17" t="s">
        <v>17</v>
      </c>
      <c r="C86" s="102">
        <v>750</v>
      </c>
      <c r="D86" s="2"/>
      <c r="E86" s="18">
        <f>C86*D86</f>
        <v>0</v>
      </c>
    </row>
    <row r="87" spans="1:5" ht="13" customHeight="1" x14ac:dyDescent="0.4">
      <c r="A87" s="30"/>
      <c r="B87" s="31" t="s">
        <v>36</v>
      </c>
      <c r="C87" s="32"/>
      <c r="D87" s="33"/>
      <c r="E87" s="33"/>
    </row>
    <row r="88" spans="1:5" ht="13" customHeight="1" x14ac:dyDescent="0.4">
      <c r="A88" s="40" t="s">
        <v>37</v>
      </c>
      <c r="B88" s="122" t="s">
        <v>92</v>
      </c>
      <c r="C88" s="60"/>
      <c r="D88" s="41"/>
      <c r="E88" s="42"/>
    </row>
    <row r="89" spans="1:5" ht="13" customHeight="1" x14ac:dyDescent="0.4">
      <c r="A89" s="13"/>
      <c r="B89" s="123"/>
      <c r="C89" s="22"/>
      <c r="D89" s="34"/>
      <c r="E89" s="15"/>
    </row>
    <row r="90" spans="1:5" ht="13" customHeight="1" x14ac:dyDescent="0.4">
      <c r="A90" s="13"/>
      <c r="B90" s="123"/>
      <c r="C90" s="22"/>
      <c r="D90" s="34"/>
      <c r="E90" s="15"/>
    </row>
    <row r="91" spans="1:5" ht="13" customHeight="1" x14ac:dyDescent="0.4">
      <c r="A91" s="13"/>
      <c r="B91" s="123"/>
      <c r="C91" s="22"/>
      <c r="D91" s="34"/>
      <c r="E91" s="15"/>
    </row>
    <row r="92" spans="1:5" ht="13" customHeight="1" x14ac:dyDescent="0.4">
      <c r="A92" s="13"/>
      <c r="B92" s="123"/>
      <c r="C92" s="22"/>
      <c r="D92" s="34"/>
      <c r="E92" s="15"/>
    </row>
    <row r="93" spans="1:5" ht="13" customHeight="1" x14ac:dyDescent="0.4">
      <c r="A93" s="13"/>
      <c r="B93" s="123"/>
      <c r="C93" s="22"/>
      <c r="D93" s="34"/>
      <c r="E93" s="15"/>
    </row>
    <row r="94" spans="1:5" ht="13" customHeight="1" x14ac:dyDescent="0.4">
      <c r="A94" s="13"/>
      <c r="B94" s="123"/>
      <c r="C94" s="22"/>
      <c r="D94" s="34"/>
      <c r="E94" s="15"/>
    </row>
    <row r="95" spans="1:5" ht="13" customHeight="1" x14ac:dyDescent="0.4">
      <c r="A95" s="16"/>
      <c r="B95" s="17" t="s">
        <v>17</v>
      </c>
      <c r="C95" s="102">
        <v>560</v>
      </c>
      <c r="D95" s="2"/>
      <c r="E95" s="18">
        <f>C95*D95</f>
        <v>0</v>
      </c>
    </row>
    <row r="96" spans="1:5" ht="13" customHeight="1" x14ac:dyDescent="0.4">
      <c r="A96" s="40"/>
      <c r="B96" s="97" t="s">
        <v>66</v>
      </c>
      <c r="C96" s="60"/>
      <c r="D96" s="98"/>
      <c r="E96" s="42"/>
    </row>
    <row r="97" spans="1:5" ht="13" customHeight="1" x14ac:dyDescent="0.4">
      <c r="A97" s="16"/>
      <c r="B97" s="17" t="s">
        <v>17</v>
      </c>
      <c r="C97" s="102">
        <v>15</v>
      </c>
      <c r="D97" s="2"/>
      <c r="E97" s="18">
        <f>C97*D97</f>
        <v>0</v>
      </c>
    </row>
    <row r="98" spans="1:5" ht="13" customHeight="1" x14ac:dyDescent="0.4">
      <c r="A98" s="13" t="s">
        <v>39</v>
      </c>
      <c r="B98" s="118" t="s">
        <v>85</v>
      </c>
      <c r="C98" s="22"/>
      <c r="D98" s="34"/>
      <c r="E98" s="15"/>
    </row>
    <row r="99" spans="1:5" ht="13" customHeight="1" x14ac:dyDescent="0.4">
      <c r="A99" s="13"/>
      <c r="B99" s="118"/>
      <c r="C99" s="22"/>
      <c r="D99" s="34"/>
      <c r="E99" s="15"/>
    </row>
    <row r="100" spans="1:5" ht="13" customHeight="1" x14ac:dyDescent="0.4">
      <c r="A100" s="13"/>
      <c r="B100" s="118"/>
      <c r="C100" s="22"/>
      <c r="D100" s="34"/>
      <c r="E100" s="15"/>
    </row>
    <row r="101" spans="1:5" ht="13" customHeight="1" x14ac:dyDescent="0.4">
      <c r="A101" s="16"/>
      <c r="B101" s="17" t="s">
        <v>8</v>
      </c>
      <c r="C101" s="102">
        <v>3.5</v>
      </c>
      <c r="D101" s="2"/>
      <c r="E101" s="18">
        <f>C101*D101</f>
        <v>0</v>
      </c>
    </row>
    <row r="102" spans="1:5" ht="13" customHeight="1" x14ac:dyDescent="0.4">
      <c r="A102" s="30"/>
      <c r="B102" s="31" t="s">
        <v>38</v>
      </c>
      <c r="C102" s="32"/>
      <c r="D102" s="33"/>
      <c r="E102" s="33"/>
    </row>
    <row r="103" spans="1:5" ht="13" customHeight="1" x14ac:dyDescent="0.4">
      <c r="A103" s="13" t="s">
        <v>84</v>
      </c>
      <c r="B103" s="119" t="s">
        <v>40</v>
      </c>
      <c r="C103" s="22"/>
      <c r="D103" s="34"/>
      <c r="E103" s="15"/>
    </row>
    <row r="104" spans="1:5" ht="13" customHeight="1" x14ac:dyDescent="0.4">
      <c r="A104" s="13"/>
      <c r="B104" s="120"/>
      <c r="C104" s="22"/>
      <c r="D104" s="34"/>
      <c r="E104" s="15"/>
    </row>
    <row r="105" spans="1:5" ht="13" customHeight="1" x14ac:dyDescent="0.4">
      <c r="A105" s="13"/>
      <c r="B105" s="120"/>
      <c r="C105" s="22"/>
      <c r="D105" s="34"/>
      <c r="E105" s="15"/>
    </row>
    <row r="106" spans="1:5" ht="13" customHeight="1" x14ac:dyDescent="0.4">
      <c r="A106" s="16"/>
      <c r="B106" s="17" t="s">
        <v>17</v>
      </c>
      <c r="C106" s="102">
        <v>95</v>
      </c>
      <c r="D106" s="2"/>
      <c r="E106" s="18">
        <f>C106*D106</f>
        <v>0</v>
      </c>
    </row>
    <row r="107" spans="1:5" ht="13" customHeight="1" thickBot="1" x14ac:dyDescent="0.45">
      <c r="A107" s="23"/>
      <c r="B107" s="24" t="s">
        <v>32</v>
      </c>
      <c r="C107" s="25"/>
      <c r="D107" s="26" t="s">
        <v>12</v>
      </c>
      <c r="E107" s="26">
        <f>SUM(E82:E106)</f>
        <v>0</v>
      </c>
    </row>
    <row r="108" spans="1:5" ht="13" customHeight="1" thickTop="1" x14ac:dyDescent="0.4">
      <c r="A108" s="6" t="s">
        <v>41</v>
      </c>
      <c r="B108" s="36" t="s">
        <v>42</v>
      </c>
      <c r="C108" s="37"/>
      <c r="D108" s="38"/>
      <c r="E108" s="39"/>
    </row>
    <row r="109" spans="1:5" ht="13" customHeight="1" x14ac:dyDescent="0.4">
      <c r="A109" s="10"/>
      <c r="B109" s="11" t="s">
        <v>3</v>
      </c>
      <c r="C109" s="11" t="s">
        <v>4</v>
      </c>
      <c r="D109" s="12" t="s">
        <v>5</v>
      </c>
      <c r="E109" s="12" t="s">
        <v>6</v>
      </c>
    </row>
    <row r="110" spans="1:5" ht="13" customHeight="1" x14ac:dyDescent="0.4">
      <c r="A110" s="30"/>
      <c r="B110" s="31" t="s">
        <v>43</v>
      </c>
      <c r="C110" s="32"/>
      <c r="D110" s="33"/>
      <c r="E110" s="33"/>
    </row>
    <row r="111" spans="1:5" ht="13" customHeight="1" x14ac:dyDescent="0.4">
      <c r="A111" s="40" t="s">
        <v>44</v>
      </c>
      <c r="B111" s="116" t="s">
        <v>170</v>
      </c>
      <c r="C111" s="101"/>
      <c r="D111" s="41"/>
      <c r="E111" s="42"/>
    </row>
    <row r="112" spans="1:5" ht="13" customHeight="1" x14ac:dyDescent="0.4">
      <c r="A112" s="13"/>
      <c r="B112" s="118"/>
      <c r="C112" s="43"/>
      <c r="D112" s="34"/>
      <c r="E112" s="15"/>
    </row>
    <row r="113" spans="1:5" ht="13" customHeight="1" x14ac:dyDescent="0.4">
      <c r="A113" s="13"/>
      <c r="B113" s="118"/>
      <c r="C113" s="43"/>
      <c r="D113" s="34"/>
      <c r="E113" s="15"/>
    </row>
    <row r="114" spans="1:5" ht="13" customHeight="1" x14ac:dyDescent="0.4">
      <c r="A114" s="13"/>
      <c r="B114" s="118"/>
      <c r="C114" s="43"/>
      <c r="D114" s="34"/>
      <c r="E114" s="15"/>
    </row>
    <row r="115" spans="1:5" ht="13" customHeight="1" x14ac:dyDescent="0.4">
      <c r="A115" s="13"/>
      <c r="B115" s="118"/>
      <c r="C115" s="43"/>
      <c r="D115" s="34"/>
      <c r="E115" s="15"/>
    </row>
    <row r="116" spans="1:5" ht="13" customHeight="1" x14ac:dyDescent="0.4">
      <c r="A116" s="16"/>
      <c r="B116" s="17" t="s">
        <v>17</v>
      </c>
      <c r="C116" s="102">
        <v>2</v>
      </c>
      <c r="D116" s="2"/>
      <c r="E116" s="18">
        <f>C116*D116</f>
        <v>0</v>
      </c>
    </row>
    <row r="117" spans="1:5" ht="13" customHeight="1" x14ac:dyDescent="0.4">
      <c r="A117" s="40" t="s">
        <v>101</v>
      </c>
      <c r="B117" s="116" t="s">
        <v>106</v>
      </c>
      <c r="C117" s="101"/>
      <c r="D117" s="41"/>
      <c r="E117" s="42"/>
    </row>
    <row r="118" spans="1:5" ht="13" customHeight="1" x14ac:dyDescent="0.4">
      <c r="A118" s="13"/>
      <c r="B118" s="118"/>
      <c r="C118" s="43"/>
      <c r="D118" s="34"/>
      <c r="E118" s="15"/>
    </row>
    <row r="119" spans="1:5" ht="13" customHeight="1" x14ac:dyDescent="0.4">
      <c r="A119" s="13"/>
      <c r="B119" s="118"/>
      <c r="C119" s="43"/>
      <c r="D119" s="34"/>
      <c r="E119" s="15"/>
    </row>
    <row r="120" spans="1:5" ht="13" customHeight="1" x14ac:dyDescent="0.4">
      <c r="A120" s="13"/>
      <c r="B120" s="118"/>
      <c r="C120" s="43"/>
      <c r="D120" s="34"/>
      <c r="E120" s="15"/>
    </row>
    <row r="121" spans="1:5" ht="13" customHeight="1" x14ac:dyDescent="0.4">
      <c r="A121" s="16"/>
      <c r="B121" s="17" t="s">
        <v>8</v>
      </c>
      <c r="C121" s="102">
        <v>170</v>
      </c>
      <c r="D121" s="2"/>
      <c r="E121" s="18">
        <f>C121*D121</f>
        <v>0</v>
      </c>
    </row>
    <row r="122" spans="1:5" ht="13" customHeight="1" thickBot="1" x14ac:dyDescent="0.45">
      <c r="A122" s="23"/>
      <c r="B122" s="24" t="s">
        <v>42</v>
      </c>
      <c r="C122" s="25"/>
      <c r="D122" s="26" t="s">
        <v>12</v>
      </c>
      <c r="E122" s="26">
        <f>SUM(E115:E121)</f>
        <v>0</v>
      </c>
    </row>
    <row r="123" spans="1:5" ht="13" customHeight="1" thickTop="1" x14ac:dyDescent="0.4">
      <c r="A123" s="27"/>
      <c r="B123" s="28"/>
      <c r="C123" s="22"/>
      <c r="D123" s="29"/>
      <c r="E123" s="29"/>
    </row>
    <row r="124" spans="1:5" ht="13" customHeight="1" x14ac:dyDescent="0.4">
      <c r="A124" s="6" t="s">
        <v>45</v>
      </c>
      <c r="B124" s="36" t="s">
        <v>56</v>
      </c>
      <c r="C124" s="37"/>
      <c r="D124" s="38"/>
      <c r="E124" s="39"/>
    </row>
    <row r="125" spans="1:5" ht="13" customHeight="1" x14ac:dyDescent="0.4">
      <c r="A125" s="10"/>
      <c r="B125" s="11" t="s">
        <v>3</v>
      </c>
      <c r="C125" s="11" t="s">
        <v>4</v>
      </c>
      <c r="D125" s="12" t="s">
        <v>5</v>
      </c>
      <c r="E125" s="12" t="s">
        <v>6</v>
      </c>
    </row>
    <row r="126" spans="1:5" ht="13" customHeight="1" x14ac:dyDescent="0.4">
      <c r="A126" s="40" t="s">
        <v>47</v>
      </c>
      <c r="B126" s="119" t="s">
        <v>57</v>
      </c>
      <c r="C126" s="44"/>
      <c r="D126" s="45"/>
      <c r="E126" s="45"/>
    </row>
    <row r="127" spans="1:5" ht="13" customHeight="1" x14ac:dyDescent="0.4">
      <c r="A127" s="13"/>
      <c r="B127" s="117"/>
      <c r="C127" s="19"/>
      <c r="D127" s="20"/>
      <c r="E127" s="20"/>
    </row>
    <row r="128" spans="1:5" ht="13" customHeight="1" x14ac:dyDescent="0.4">
      <c r="A128" s="16"/>
      <c r="B128" s="17" t="s">
        <v>55</v>
      </c>
      <c r="C128" s="103">
        <v>1</v>
      </c>
      <c r="D128" s="2"/>
      <c r="E128" s="18">
        <f>C128*D128</f>
        <v>0</v>
      </c>
    </row>
    <row r="129" spans="1:5" ht="13" customHeight="1" x14ac:dyDescent="0.4">
      <c r="A129" s="40" t="s">
        <v>48</v>
      </c>
      <c r="B129" s="119" t="s">
        <v>61</v>
      </c>
      <c r="C129" s="44"/>
      <c r="D129" s="46"/>
      <c r="E129" s="45"/>
    </row>
    <row r="130" spans="1:5" ht="13" customHeight="1" x14ac:dyDescent="0.4">
      <c r="A130" s="13"/>
      <c r="B130" s="120"/>
      <c r="C130" s="19"/>
      <c r="D130" s="47"/>
      <c r="E130" s="20"/>
    </row>
    <row r="131" spans="1:5" ht="13" customHeight="1" x14ac:dyDescent="0.4">
      <c r="A131" s="13"/>
      <c r="B131" s="118"/>
      <c r="C131" s="19"/>
      <c r="D131" s="47"/>
      <c r="E131" s="20"/>
    </row>
    <row r="132" spans="1:5" ht="13" customHeight="1" x14ac:dyDescent="0.4">
      <c r="A132" s="16"/>
      <c r="B132" s="17" t="s">
        <v>55</v>
      </c>
      <c r="C132" s="103">
        <v>1</v>
      </c>
      <c r="D132" s="2"/>
      <c r="E132" s="18">
        <f>C132*D132</f>
        <v>0</v>
      </c>
    </row>
    <row r="133" spans="1:5" ht="13" customHeight="1" x14ac:dyDescent="0.4">
      <c r="A133" s="40" t="s">
        <v>70</v>
      </c>
      <c r="B133" s="119" t="s">
        <v>68</v>
      </c>
      <c r="C133" s="44"/>
      <c r="D133" s="46"/>
      <c r="E133" s="45"/>
    </row>
    <row r="134" spans="1:5" ht="13" customHeight="1" x14ac:dyDescent="0.4">
      <c r="A134" s="13"/>
      <c r="B134" s="120"/>
      <c r="C134" s="19"/>
      <c r="D134" s="47"/>
      <c r="E134" s="20"/>
    </row>
    <row r="135" spans="1:5" ht="13" customHeight="1" x14ac:dyDescent="0.4">
      <c r="A135" s="13"/>
      <c r="B135" s="118"/>
      <c r="C135" s="19"/>
      <c r="D135" s="47"/>
      <c r="E135" s="20"/>
    </row>
    <row r="136" spans="1:5" ht="13" customHeight="1" x14ac:dyDescent="0.4">
      <c r="A136" s="16"/>
      <c r="B136" s="17" t="s">
        <v>55</v>
      </c>
      <c r="C136" s="103">
        <v>1</v>
      </c>
      <c r="D136" s="2"/>
      <c r="E136" s="18">
        <f>C136*D136</f>
        <v>0</v>
      </c>
    </row>
    <row r="137" spans="1:5" ht="13" customHeight="1" thickBot="1" x14ac:dyDescent="0.45">
      <c r="A137" s="23"/>
      <c r="B137" s="24" t="s">
        <v>56</v>
      </c>
      <c r="C137" s="25"/>
      <c r="D137" s="26" t="s">
        <v>12</v>
      </c>
      <c r="E137" s="26">
        <f>SUM(E128:E136)</f>
        <v>0</v>
      </c>
    </row>
    <row r="138" spans="1:5" ht="13" customHeight="1" thickTop="1" x14ac:dyDescent="0.4">
      <c r="A138" s="27"/>
      <c r="B138" s="28"/>
      <c r="C138" s="22"/>
      <c r="D138" s="29"/>
      <c r="E138" s="29"/>
    </row>
    <row r="139" spans="1:5" ht="13" customHeight="1" x14ac:dyDescent="0.4">
      <c r="A139" s="6" t="s">
        <v>58</v>
      </c>
      <c r="B139" s="7" t="s">
        <v>46</v>
      </c>
      <c r="C139" s="8"/>
      <c r="D139" s="9"/>
      <c r="E139" s="9"/>
    </row>
    <row r="140" spans="1:5" ht="13" customHeight="1" x14ac:dyDescent="0.4">
      <c r="A140" s="10"/>
      <c r="B140" s="11" t="s">
        <v>3</v>
      </c>
      <c r="C140" s="11" t="s">
        <v>4</v>
      </c>
      <c r="D140" s="12" t="s">
        <v>5</v>
      </c>
      <c r="E140" s="12" t="s">
        <v>6</v>
      </c>
    </row>
    <row r="141" spans="1:5" ht="13" customHeight="1" x14ac:dyDescent="0.4">
      <c r="A141" s="13" t="s">
        <v>59</v>
      </c>
      <c r="B141" s="116" t="s">
        <v>95</v>
      </c>
      <c r="C141" s="22"/>
      <c r="D141" s="34"/>
      <c r="E141" s="34"/>
    </row>
    <row r="142" spans="1:5" ht="13" customHeight="1" x14ac:dyDescent="0.4">
      <c r="A142" s="13"/>
      <c r="B142" s="117"/>
      <c r="C142" s="22"/>
      <c r="D142" s="34"/>
      <c r="E142" s="34"/>
    </row>
    <row r="143" spans="1:5" ht="13" customHeight="1" x14ac:dyDescent="0.4">
      <c r="A143" s="16"/>
      <c r="B143" s="17" t="s">
        <v>11</v>
      </c>
      <c r="C143" s="103">
        <v>1</v>
      </c>
      <c r="D143" s="2"/>
      <c r="E143" s="18">
        <f>C143*D143</f>
        <v>0</v>
      </c>
    </row>
    <row r="144" spans="1:5" ht="13" customHeight="1" x14ac:dyDescent="0.4">
      <c r="A144" s="13" t="s">
        <v>60</v>
      </c>
      <c r="B144" s="116" t="s">
        <v>49</v>
      </c>
      <c r="C144" s="22"/>
      <c r="D144" s="15"/>
      <c r="E144" s="34"/>
    </row>
    <row r="145" spans="1:5" ht="13" customHeight="1" x14ac:dyDescent="0.4">
      <c r="A145" s="13"/>
      <c r="B145" s="118"/>
      <c r="C145" s="22"/>
      <c r="D145" s="15"/>
      <c r="E145" s="34"/>
    </row>
    <row r="146" spans="1:5" ht="13" customHeight="1" x14ac:dyDescent="0.4">
      <c r="A146" s="13"/>
      <c r="B146" s="118"/>
      <c r="C146" s="22"/>
      <c r="D146" s="15"/>
      <c r="E146" s="34"/>
    </row>
    <row r="147" spans="1:5" ht="13" customHeight="1" x14ac:dyDescent="0.4">
      <c r="A147" s="16"/>
      <c r="B147" s="17" t="s">
        <v>50</v>
      </c>
      <c r="C147" s="99">
        <v>0.03</v>
      </c>
      <c r="D147" s="15">
        <f>SUM(E157:E161)</f>
        <v>0</v>
      </c>
      <c r="E147" s="18">
        <f>C147*D147</f>
        <v>0</v>
      </c>
    </row>
    <row r="148" spans="1:5" ht="13" customHeight="1" thickBot="1" x14ac:dyDescent="0.45">
      <c r="A148" s="23"/>
      <c r="B148" s="24" t="s">
        <v>46</v>
      </c>
      <c r="C148" s="25"/>
      <c r="D148" s="26" t="s">
        <v>12</v>
      </c>
      <c r="E148" s="26">
        <f>SUM(E141:E147)</f>
        <v>0</v>
      </c>
    </row>
    <row r="149" spans="1:5" ht="13" customHeight="1" thickTop="1" x14ac:dyDescent="0.4">
      <c r="A149" s="27"/>
      <c r="B149" s="20"/>
      <c r="C149" s="22"/>
      <c r="D149" s="29"/>
      <c r="E149" s="29"/>
    </row>
    <row r="150" spans="1:5" ht="13" customHeight="1" x14ac:dyDescent="0.4">
      <c r="A150" s="27"/>
      <c r="B150" s="20"/>
      <c r="C150" s="22"/>
      <c r="D150" s="29"/>
      <c r="E150" s="29"/>
    </row>
    <row r="151" spans="1:5" ht="13" customHeight="1" x14ac:dyDescent="0.4">
      <c r="A151" s="121" t="s">
        <v>171</v>
      </c>
      <c r="B151" s="117"/>
      <c r="C151" s="117"/>
      <c r="D151" s="117"/>
      <c r="E151" s="117"/>
    </row>
    <row r="152" spans="1:5" ht="13" customHeight="1" x14ac:dyDescent="0.4">
      <c r="A152" s="121"/>
      <c r="B152" s="117"/>
      <c r="C152" s="117"/>
      <c r="D152" s="117"/>
      <c r="E152" s="117"/>
    </row>
    <row r="153" spans="1:5" ht="13" customHeight="1" x14ac:dyDescent="0.4">
      <c r="A153" s="117"/>
      <c r="B153" s="117"/>
      <c r="C153" s="117"/>
      <c r="D153" s="117"/>
      <c r="E153" s="117"/>
    </row>
    <row r="154" spans="1:5" ht="13" customHeight="1" x14ac:dyDescent="0.4">
      <c r="A154" s="48"/>
      <c r="B154" s="35"/>
      <c r="C154" s="14"/>
      <c r="D154" s="15"/>
      <c r="E154" s="29"/>
    </row>
    <row r="155" spans="1:5" ht="13" customHeight="1" x14ac:dyDescent="0.4">
      <c r="A155" s="27"/>
      <c r="B155" s="28" t="s">
        <v>51</v>
      </c>
      <c r="C155" s="22"/>
      <c r="D155" s="29"/>
      <c r="E155" s="29"/>
    </row>
    <row r="156" spans="1:5" ht="13" customHeight="1" x14ac:dyDescent="0.4">
      <c r="A156" s="27"/>
      <c r="B156" s="28"/>
      <c r="C156" s="22"/>
      <c r="D156" s="29"/>
      <c r="E156" s="29"/>
    </row>
    <row r="157" spans="1:5" ht="13" customHeight="1" x14ac:dyDescent="0.4">
      <c r="A157" s="27" t="s">
        <v>1</v>
      </c>
      <c r="B157" s="28" t="s">
        <v>2</v>
      </c>
      <c r="C157" s="22"/>
      <c r="D157" s="29"/>
      <c r="E157" s="29">
        <f>E34</f>
        <v>0</v>
      </c>
    </row>
    <row r="158" spans="1:5" ht="13" customHeight="1" x14ac:dyDescent="0.4">
      <c r="A158" s="27" t="s">
        <v>13</v>
      </c>
      <c r="B158" s="28" t="s">
        <v>14</v>
      </c>
      <c r="C158" s="22"/>
      <c r="D158" s="29"/>
      <c r="E158" s="29">
        <f>E73</f>
        <v>0</v>
      </c>
    </row>
    <row r="159" spans="1:5" ht="13" customHeight="1" x14ac:dyDescent="0.4">
      <c r="A159" s="27" t="s">
        <v>31</v>
      </c>
      <c r="B159" s="28" t="s">
        <v>32</v>
      </c>
      <c r="C159" s="22"/>
      <c r="D159" s="29"/>
      <c r="E159" s="29">
        <f>E107</f>
        <v>0</v>
      </c>
    </row>
    <row r="160" spans="1:5" ht="13" customHeight="1" x14ac:dyDescent="0.4">
      <c r="A160" s="27" t="s">
        <v>41</v>
      </c>
      <c r="B160" s="28" t="s">
        <v>42</v>
      </c>
      <c r="C160" s="22"/>
      <c r="D160" s="29"/>
      <c r="E160" s="29">
        <f>E122</f>
        <v>0</v>
      </c>
    </row>
    <row r="161" spans="1:6" ht="13" customHeight="1" x14ac:dyDescent="0.4">
      <c r="A161" s="27" t="s">
        <v>45</v>
      </c>
      <c r="B161" s="28" t="s">
        <v>56</v>
      </c>
      <c r="C161" s="22"/>
      <c r="D161" s="29"/>
      <c r="E161" s="29">
        <f>E137</f>
        <v>0</v>
      </c>
    </row>
    <row r="162" spans="1:6" ht="13" customHeight="1" x14ac:dyDescent="0.4">
      <c r="A162" s="27" t="s">
        <v>58</v>
      </c>
      <c r="B162" s="28" t="s">
        <v>46</v>
      </c>
      <c r="C162" s="22"/>
      <c r="D162" s="29"/>
      <c r="E162" s="29">
        <f>E148</f>
        <v>0</v>
      </c>
    </row>
    <row r="163" spans="1:6" ht="13" customHeight="1" x14ac:dyDescent="0.4">
      <c r="A163" s="49"/>
      <c r="B163" s="50" t="s">
        <v>52</v>
      </c>
      <c r="C163" s="51"/>
      <c r="D163" s="52"/>
      <c r="E163" s="53">
        <f>SUM(E157:E162)</f>
        <v>0</v>
      </c>
      <c r="F163" s="5"/>
    </row>
    <row r="164" spans="1:6" ht="13" customHeight="1" x14ac:dyDescent="0.4">
      <c r="A164" s="13"/>
      <c r="B164" s="54" t="s">
        <v>53</v>
      </c>
      <c r="C164" s="14"/>
      <c r="D164" s="34"/>
      <c r="E164" s="29">
        <f>E163*0.22</f>
        <v>0</v>
      </c>
    </row>
    <row r="165" spans="1:6" ht="13" customHeight="1" thickBot="1" x14ac:dyDescent="0.45">
      <c r="A165" s="23"/>
      <c r="B165" s="55" t="s">
        <v>12</v>
      </c>
      <c r="C165" s="25"/>
      <c r="D165" s="56"/>
      <c r="E165" s="26">
        <f>SUM(E163:E164)</f>
        <v>0</v>
      </c>
    </row>
    <row r="166" spans="1:6" ht="13" customHeight="1" thickTop="1" x14ac:dyDescent="0.4">
      <c r="D166" s="5"/>
      <c r="E166" s="5"/>
    </row>
    <row r="167" spans="1:6" ht="13" customHeight="1" x14ac:dyDescent="0.4">
      <c r="D167" s="5"/>
      <c r="E167" s="5"/>
    </row>
    <row r="168" spans="1:6" ht="13" customHeight="1" x14ac:dyDescent="0.4">
      <c r="B168" s="57"/>
      <c r="C168" s="58"/>
      <c r="D168" s="5"/>
      <c r="E168" s="5"/>
    </row>
    <row r="169" spans="1:6" ht="13" customHeight="1" x14ac:dyDescent="0.4">
      <c r="B169" s="57"/>
      <c r="C169" s="59"/>
      <c r="D169" s="5"/>
      <c r="E169" s="5"/>
    </row>
  </sheetData>
  <sheetProtection algorithmName="SHA-512" hashValue="2GD0poi5Y6PA/pb8unqKpcxGCGuVgUTiOG9lJ3CTXTqt2h/p689flYtPAzvVf1GXDxlyDk+CrWD0gOhhFKdJmw==" saltValue="137YSFsNBtbUp4qtcO6kOg==" spinCount="100000" sheet="1" objects="1" scenarios="1"/>
  <mergeCells count="23">
    <mergeCell ref="B22:B32"/>
    <mergeCell ref="A3:E5"/>
    <mergeCell ref="B9:B10"/>
    <mergeCell ref="B12:B13"/>
    <mergeCell ref="B17:B20"/>
    <mergeCell ref="B60:B64"/>
    <mergeCell ref="B70:B71"/>
    <mergeCell ref="B78:B81"/>
    <mergeCell ref="B83:B85"/>
    <mergeCell ref="B39:B42"/>
    <mergeCell ref="B44:B53"/>
    <mergeCell ref="B56:B57"/>
    <mergeCell ref="B103:B105"/>
    <mergeCell ref="B111:B115"/>
    <mergeCell ref="B117:B120"/>
    <mergeCell ref="B88:B94"/>
    <mergeCell ref="B98:B100"/>
    <mergeCell ref="A151:E153"/>
    <mergeCell ref="B141:B142"/>
    <mergeCell ref="B144:B146"/>
    <mergeCell ref="B126:B127"/>
    <mergeCell ref="B129:B131"/>
    <mergeCell ref="B133:B135"/>
  </mergeCells>
  <pageMargins left="0.78740157480314965" right="0.39370078740157483" top="0.59055118110236227" bottom="0.59055118110236227" header="0" footer="0.19685039370078741"/>
  <pageSetup paperSize="9" orientation="portrait" r:id="rId1"/>
  <headerFooter>
    <oddFooter>&amp;C&amp;P/&amp;N&amp;R&amp;A</oddFooter>
  </headerFooter>
  <rowBreaks count="3" manualBreakCount="3">
    <brk id="35" max="16383" man="1"/>
    <brk id="74" max="16383" man="1"/>
    <brk id="12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B5ECE-BE88-40CF-8AF9-580BD80FC4C2}">
  <dimension ref="A1:F175"/>
  <sheetViews>
    <sheetView view="pageBreakPreview" topLeftCell="A138" zoomScale="135" zoomScaleNormal="135" zoomScaleSheetLayoutView="135" workbookViewId="0">
      <selection activeCell="D10" sqref="D10"/>
    </sheetView>
  </sheetViews>
  <sheetFormatPr defaultColWidth="9.15234375" defaultRowHeight="14.6" x14ac:dyDescent="0.4"/>
  <cols>
    <col min="1" max="1" width="6.15234375" customWidth="1"/>
    <col min="2" max="2" width="32.15234375" customWidth="1"/>
    <col min="3" max="3" width="17.4609375" customWidth="1"/>
    <col min="4" max="4" width="15" style="1" customWidth="1"/>
    <col min="5" max="5" width="17.84375" customWidth="1"/>
    <col min="6" max="6" width="10.15234375" bestFit="1" customWidth="1"/>
  </cols>
  <sheetData>
    <row r="1" spans="1:5" ht="18.45" x14ac:dyDescent="0.5">
      <c r="A1" s="3" t="s">
        <v>0</v>
      </c>
      <c r="D1" s="4"/>
      <c r="E1" s="5"/>
    </row>
    <row r="3" spans="1:5" ht="13" customHeight="1" x14ac:dyDescent="0.4">
      <c r="A3" s="121" t="s">
        <v>178</v>
      </c>
      <c r="B3" s="117"/>
      <c r="C3" s="117"/>
      <c r="D3" s="117"/>
      <c r="E3" s="117"/>
    </row>
    <row r="4" spans="1:5" ht="13" customHeight="1" x14ac:dyDescent="0.4">
      <c r="A4" s="121"/>
      <c r="B4" s="117"/>
      <c r="C4" s="117"/>
      <c r="D4" s="117"/>
      <c r="E4" s="117"/>
    </row>
    <row r="5" spans="1:5" ht="13" customHeight="1" x14ac:dyDescent="0.4"/>
    <row r="6" spans="1:5" ht="13" customHeight="1" x14ac:dyDescent="0.4">
      <c r="A6" s="6" t="s">
        <v>1</v>
      </c>
      <c r="B6" s="7" t="s">
        <v>2</v>
      </c>
      <c r="C6" s="8"/>
      <c r="D6" s="9"/>
      <c r="E6" s="9"/>
    </row>
    <row r="7" spans="1:5" ht="13" customHeight="1" x14ac:dyDescent="0.4">
      <c r="A7" s="10"/>
      <c r="B7" s="11" t="s">
        <v>3</v>
      </c>
      <c r="C7" s="11" t="s">
        <v>4</v>
      </c>
      <c r="D7" s="12" t="s">
        <v>5</v>
      </c>
      <c r="E7" s="12" t="s">
        <v>6</v>
      </c>
    </row>
    <row r="8" spans="1:5" ht="13" customHeight="1" x14ac:dyDescent="0.4">
      <c r="A8" s="13" t="s">
        <v>7</v>
      </c>
      <c r="B8" s="116" t="s">
        <v>87</v>
      </c>
      <c r="C8" s="14"/>
      <c r="D8" s="15"/>
      <c r="E8" s="15"/>
    </row>
    <row r="9" spans="1:5" ht="13" customHeight="1" x14ac:dyDescent="0.4">
      <c r="A9" s="13"/>
      <c r="B9" s="118"/>
      <c r="C9" s="14"/>
      <c r="D9" s="15"/>
      <c r="E9" s="15"/>
    </row>
    <row r="10" spans="1:5" ht="13" customHeight="1" x14ac:dyDescent="0.4">
      <c r="A10" s="16"/>
      <c r="B10" s="17" t="s">
        <v>8</v>
      </c>
      <c r="C10" s="102">
        <v>95</v>
      </c>
      <c r="D10" s="2"/>
      <c r="E10" s="18">
        <f>C10*D10</f>
        <v>0</v>
      </c>
    </row>
    <row r="11" spans="1:5" ht="13" customHeight="1" x14ac:dyDescent="0.4">
      <c r="A11" s="13" t="s">
        <v>9</v>
      </c>
      <c r="B11" s="116" t="s">
        <v>71</v>
      </c>
      <c r="C11" s="14"/>
      <c r="D11" s="15"/>
      <c r="E11" s="15"/>
    </row>
    <row r="12" spans="1:5" ht="13" customHeight="1" x14ac:dyDescent="0.4">
      <c r="A12" s="13"/>
      <c r="B12" s="118"/>
      <c r="C12" s="14"/>
      <c r="D12" s="15"/>
      <c r="E12" s="15"/>
    </row>
    <row r="13" spans="1:5" ht="13" customHeight="1" x14ac:dyDescent="0.4">
      <c r="A13" s="16"/>
      <c r="B13" s="17" t="s">
        <v>55</v>
      </c>
      <c r="C13" s="102">
        <v>5</v>
      </c>
      <c r="D13" s="2"/>
      <c r="E13" s="18">
        <f>C13*D13</f>
        <v>0</v>
      </c>
    </row>
    <row r="14" spans="1:5" ht="13" customHeight="1" x14ac:dyDescent="0.4">
      <c r="A14" s="13" t="s">
        <v>54</v>
      </c>
      <c r="B14" s="61" t="s">
        <v>73</v>
      </c>
      <c r="C14" s="14"/>
      <c r="D14" s="15"/>
      <c r="E14" s="15"/>
    </row>
    <row r="15" spans="1:5" ht="13" customHeight="1" x14ac:dyDescent="0.4">
      <c r="A15" s="16"/>
      <c r="B15" s="17" t="s">
        <v>8</v>
      </c>
      <c r="C15" s="102">
        <v>4</v>
      </c>
      <c r="D15" s="2"/>
      <c r="E15" s="18">
        <f>C15*D15</f>
        <v>0</v>
      </c>
    </row>
    <row r="16" spans="1:5" ht="13" customHeight="1" x14ac:dyDescent="0.4">
      <c r="A16" s="13" t="s">
        <v>63</v>
      </c>
      <c r="B16" s="116" t="s">
        <v>120</v>
      </c>
      <c r="C16" s="14"/>
      <c r="D16" s="15"/>
      <c r="E16" s="15"/>
    </row>
    <row r="17" spans="1:5" ht="13" customHeight="1" x14ac:dyDescent="0.4">
      <c r="A17" s="13"/>
      <c r="B17" s="118"/>
      <c r="C17" s="14"/>
      <c r="D17" s="15"/>
      <c r="E17" s="15"/>
    </row>
    <row r="18" spans="1:5" ht="13" customHeight="1" x14ac:dyDescent="0.4">
      <c r="A18" s="13"/>
      <c r="B18" s="118"/>
      <c r="C18" s="14"/>
      <c r="D18" s="15"/>
      <c r="E18" s="15"/>
    </row>
    <row r="19" spans="1:5" ht="13" customHeight="1" x14ac:dyDescent="0.4">
      <c r="A19" s="13"/>
      <c r="B19" s="118"/>
      <c r="C19" s="14"/>
      <c r="D19" s="15"/>
      <c r="E19" s="15"/>
    </row>
    <row r="20" spans="1:5" ht="13" customHeight="1" x14ac:dyDescent="0.4">
      <c r="A20" s="16"/>
      <c r="B20" s="17" t="s">
        <v>17</v>
      </c>
      <c r="C20" s="102">
        <v>3</v>
      </c>
      <c r="D20" s="2"/>
      <c r="E20" s="18">
        <f>C20*D20</f>
        <v>0</v>
      </c>
    </row>
    <row r="21" spans="1:5" ht="13" customHeight="1" x14ac:dyDescent="0.4">
      <c r="A21" s="13" t="s">
        <v>64</v>
      </c>
      <c r="B21" s="118" t="s">
        <v>10</v>
      </c>
      <c r="C21" s="22"/>
      <c r="D21" s="15"/>
      <c r="E21" s="15"/>
    </row>
    <row r="22" spans="1:5" ht="13" customHeight="1" x14ac:dyDescent="0.4">
      <c r="A22" s="13"/>
      <c r="B22" s="118"/>
      <c r="C22" s="22"/>
      <c r="D22" s="15"/>
      <c r="E22" s="15"/>
    </row>
    <row r="23" spans="1:5" ht="13" customHeight="1" x14ac:dyDescent="0.4">
      <c r="A23" s="13"/>
      <c r="B23" s="118"/>
      <c r="C23" s="22"/>
      <c r="D23" s="15"/>
      <c r="E23" s="15"/>
    </row>
    <row r="24" spans="1:5" ht="13" customHeight="1" x14ac:dyDescent="0.4">
      <c r="A24" s="13"/>
      <c r="B24" s="118"/>
      <c r="C24" s="22"/>
      <c r="D24" s="15"/>
      <c r="E24" s="15"/>
    </row>
    <row r="25" spans="1:5" ht="13" customHeight="1" x14ac:dyDescent="0.4">
      <c r="A25" s="13"/>
      <c r="B25" s="118"/>
      <c r="C25" s="22"/>
      <c r="D25" s="15"/>
      <c r="E25" s="15"/>
    </row>
    <row r="26" spans="1:5" ht="13" customHeight="1" x14ac:dyDescent="0.4">
      <c r="A26" s="13"/>
      <c r="B26" s="118"/>
      <c r="C26" s="22"/>
      <c r="D26" s="15"/>
      <c r="E26" s="15"/>
    </row>
    <row r="27" spans="1:5" ht="13" customHeight="1" x14ac:dyDescent="0.4">
      <c r="A27" s="13"/>
      <c r="B27" s="118"/>
      <c r="C27" s="22"/>
      <c r="D27" s="15"/>
      <c r="E27" s="15"/>
    </row>
    <row r="28" spans="1:5" ht="13" customHeight="1" x14ac:dyDescent="0.4">
      <c r="A28" s="13"/>
      <c r="B28" s="118"/>
      <c r="C28" s="22"/>
      <c r="D28" s="15"/>
      <c r="E28" s="15"/>
    </row>
    <row r="29" spans="1:5" ht="13" customHeight="1" x14ac:dyDescent="0.4">
      <c r="A29" s="13"/>
      <c r="B29" s="118"/>
      <c r="C29" s="22"/>
      <c r="D29" s="15"/>
      <c r="E29" s="15"/>
    </row>
    <row r="30" spans="1:5" ht="13" customHeight="1" x14ac:dyDescent="0.4">
      <c r="A30" s="13"/>
      <c r="B30" s="118"/>
      <c r="C30" s="22"/>
      <c r="D30" s="15"/>
      <c r="E30" s="15"/>
    </row>
    <row r="31" spans="1:5" ht="13" customHeight="1" x14ac:dyDescent="0.4">
      <c r="A31" s="13"/>
      <c r="B31" s="118"/>
      <c r="C31" s="22"/>
      <c r="D31" s="15"/>
      <c r="E31" s="15"/>
    </row>
    <row r="32" spans="1:5" ht="13" customHeight="1" x14ac:dyDescent="0.4">
      <c r="A32" s="16"/>
      <c r="B32" s="17" t="s">
        <v>11</v>
      </c>
      <c r="C32" s="102">
        <v>1</v>
      </c>
      <c r="D32" s="2"/>
      <c r="E32" s="21">
        <f>C32*D32</f>
        <v>0</v>
      </c>
    </row>
    <row r="33" spans="1:5" ht="13" customHeight="1" thickBot="1" x14ac:dyDescent="0.45">
      <c r="A33" s="23"/>
      <c r="B33" s="24" t="s">
        <v>2</v>
      </c>
      <c r="C33" s="25"/>
      <c r="D33" s="26" t="s">
        <v>12</v>
      </c>
      <c r="E33" s="26">
        <f>SUM(E9:E32)</f>
        <v>0</v>
      </c>
    </row>
    <row r="34" spans="1:5" ht="13" customHeight="1" thickTop="1" x14ac:dyDescent="0.4">
      <c r="A34" s="27"/>
      <c r="B34" s="28"/>
      <c r="C34" s="22"/>
      <c r="D34" s="29"/>
      <c r="E34" s="29"/>
    </row>
    <row r="35" spans="1:5" ht="13" customHeight="1" x14ac:dyDescent="0.4">
      <c r="A35" s="6" t="s">
        <v>13</v>
      </c>
      <c r="B35" s="7" t="s">
        <v>14</v>
      </c>
      <c r="C35" s="8"/>
      <c r="D35" s="9"/>
      <c r="E35" s="9"/>
    </row>
    <row r="36" spans="1:5" ht="13" customHeight="1" x14ac:dyDescent="0.4">
      <c r="A36" s="10"/>
      <c r="B36" s="11" t="s">
        <v>3</v>
      </c>
      <c r="C36" s="11" t="s">
        <v>4</v>
      </c>
      <c r="D36" s="12" t="s">
        <v>5</v>
      </c>
      <c r="E36" s="12" t="s">
        <v>6</v>
      </c>
    </row>
    <row r="37" spans="1:5" ht="13" customHeight="1" x14ac:dyDescent="0.4">
      <c r="A37" s="30"/>
      <c r="B37" s="31" t="s">
        <v>15</v>
      </c>
      <c r="C37" s="32"/>
      <c r="D37" s="33"/>
      <c r="E37" s="33"/>
    </row>
    <row r="38" spans="1:5" ht="13" customHeight="1" x14ac:dyDescent="0.4">
      <c r="A38" s="40" t="s">
        <v>16</v>
      </c>
      <c r="B38" s="116" t="s">
        <v>176</v>
      </c>
      <c r="C38" s="60"/>
      <c r="D38" s="41"/>
      <c r="E38" s="42"/>
    </row>
    <row r="39" spans="1:5" ht="13" customHeight="1" x14ac:dyDescent="0.4">
      <c r="A39" s="13"/>
      <c r="B39" s="118"/>
      <c r="C39" s="22"/>
      <c r="D39" s="34"/>
      <c r="E39" s="15"/>
    </row>
    <row r="40" spans="1:5" ht="13" customHeight="1" x14ac:dyDescent="0.4">
      <c r="A40" s="13"/>
      <c r="B40" s="118"/>
      <c r="C40" s="22"/>
      <c r="D40" s="34"/>
      <c r="E40" s="15"/>
    </row>
    <row r="41" spans="1:5" ht="13" customHeight="1" x14ac:dyDescent="0.4">
      <c r="A41" s="16"/>
      <c r="B41" s="17" t="s">
        <v>17</v>
      </c>
      <c r="C41" s="102">
        <v>95</v>
      </c>
      <c r="D41" s="2"/>
      <c r="E41" s="18">
        <f>C41*D41</f>
        <v>0</v>
      </c>
    </row>
    <row r="42" spans="1:5" ht="13" customHeight="1" x14ac:dyDescent="0.4">
      <c r="A42" s="13" t="s">
        <v>18</v>
      </c>
      <c r="B42" s="116" t="s">
        <v>177</v>
      </c>
      <c r="C42" s="22"/>
      <c r="D42" s="34"/>
      <c r="E42" s="15"/>
    </row>
    <row r="43" spans="1:5" ht="13" customHeight="1" x14ac:dyDescent="0.4">
      <c r="A43" s="13"/>
      <c r="B43" s="118"/>
      <c r="C43" s="22"/>
      <c r="D43" s="34"/>
      <c r="E43" s="15"/>
    </row>
    <row r="44" spans="1:5" ht="13" customHeight="1" x14ac:dyDescent="0.4">
      <c r="A44" s="13"/>
      <c r="B44" s="118"/>
      <c r="C44" s="22"/>
      <c r="D44" s="34"/>
      <c r="E44" s="15"/>
    </row>
    <row r="45" spans="1:5" ht="13" customHeight="1" x14ac:dyDescent="0.4">
      <c r="A45" s="13"/>
      <c r="B45" s="118"/>
      <c r="C45" s="22"/>
      <c r="D45" s="34"/>
      <c r="E45" s="15"/>
    </row>
    <row r="46" spans="1:5" ht="13" customHeight="1" x14ac:dyDescent="0.4">
      <c r="A46" s="13"/>
      <c r="B46" s="118"/>
      <c r="C46" s="22"/>
      <c r="D46" s="34"/>
      <c r="E46" s="15"/>
    </row>
    <row r="47" spans="1:5" ht="13" customHeight="1" x14ac:dyDescent="0.4">
      <c r="A47" s="13"/>
      <c r="B47" s="118"/>
      <c r="C47" s="22"/>
      <c r="D47" s="34"/>
      <c r="E47" s="15"/>
    </row>
    <row r="48" spans="1:5" ht="13" customHeight="1" x14ac:dyDescent="0.4">
      <c r="A48" s="13"/>
      <c r="B48" s="118"/>
      <c r="C48" s="22"/>
      <c r="D48" s="34"/>
      <c r="E48" s="15"/>
    </row>
    <row r="49" spans="1:5" ht="13" customHeight="1" x14ac:dyDescent="0.4">
      <c r="A49" s="13"/>
      <c r="B49" s="118"/>
      <c r="C49" s="22"/>
      <c r="D49" s="34"/>
      <c r="E49" s="15"/>
    </row>
    <row r="50" spans="1:5" ht="13" customHeight="1" x14ac:dyDescent="0.4">
      <c r="A50" s="13"/>
      <c r="B50" s="118"/>
      <c r="C50" s="22"/>
      <c r="D50" s="34"/>
      <c r="E50" s="15"/>
    </row>
    <row r="51" spans="1:5" ht="13" customHeight="1" x14ac:dyDescent="0.4">
      <c r="A51" s="13"/>
      <c r="B51" s="118"/>
      <c r="C51" s="22"/>
      <c r="D51" s="34"/>
      <c r="E51" s="15"/>
    </row>
    <row r="52" spans="1:5" ht="13" customHeight="1" x14ac:dyDescent="0.4">
      <c r="A52" s="16"/>
      <c r="B52" s="17" t="s">
        <v>19</v>
      </c>
      <c r="C52" s="102">
        <v>120</v>
      </c>
      <c r="D52" s="2"/>
      <c r="E52" s="18">
        <f>C52*D52</f>
        <v>0</v>
      </c>
    </row>
    <row r="53" spans="1:5" ht="13" customHeight="1" x14ac:dyDescent="0.4">
      <c r="A53" s="30"/>
      <c r="B53" s="31" t="s">
        <v>20</v>
      </c>
      <c r="C53" s="32"/>
      <c r="D53" s="33"/>
      <c r="E53" s="33"/>
    </row>
    <row r="54" spans="1:5" ht="13" customHeight="1" x14ac:dyDescent="0.4">
      <c r="A54" s="40" t="s">
        <v>21</v>
      </c>
      <c r="B54" s="116" t="s">
        <v>90</v>
      </c>
      <c r="C54" s="60"/>
      <c r="D54" s="41"/>
      <c r="E54" s="42"/>
    </row>
    <row r="55" spans="1:5" ht="13" customHeight="1" x14ac:dyDescent="0.4">
      <c r="A55" s="13"/>
      <c r="B55" s="118"/>
      <c r="C55" s="22"/>
      <c r="D55" s="34"/>
      <c r="E55" s="15"/>
    </row>
    <row r="56" spans="1:5" ht="13" customHeight="1" x14ac:dyDescent="0.4">
      <c r="A56" s="16"/>
      <c r="B56" s="17" t="s">
        <v>17</v>
      </c>
      <c r="C56" s="102">
        <v>430</v>
      </c>
      <c r="D56" s="2"/>
      <c r="E56" s="18">
        <f>C56*D56</f>
        <v>0</v>
      </c>
    </row>
    <row r="57" spans="1:5" ht="13" customHeight="1" x14ac:dyDescent="0.4">
      <c r="A57" s="30"/>
      <c r="B57" s="31" t="s">
        <v>22</v>
      </c>
      <c r="C57" s="32"/>
      <c r="D57" s="33"/>
      <c r="E57" s="33"/>
    </row>
    <row r="58" spans="1:5" ht="13" customHeight="1" x14ac:dyDescent="0.4">
      <c r="A58" s="40" t="s">
        <v>23</v>
      </c>
      <c r="B58" s="116" t="s">
        <v>65</v>
      </c>
      <c r="C58" s="60"/>
      <c r="D58" s="41"/>
      <c r="E58" s="42"/>
    </row>
    <row r="59" spans="1:5" ht="13" customHeight="1" x14ac:dyDescent="0.4">
      <c r="A59" s="13"/>
      <c r="B59" s="118"/>
      <c r="C59" s="22"/>
      <c r="D59" s="34"/>
      <c r="E59" s="15"/>
    </row>
    <row r="60" spans="1:5" ht="13" customHeight="1" x14ac:dyDescent="0.4">
      <c r="A60" s="13"/>
      <c r="B60" s="118"/>
      <c r="C60" s="22"/>
      <c r="D60" s="34"/>
      <c r="E60" s="15"/>
    </row>
    <row r="61" spans="1:5" ht="13" customHeight="1" x14ac:dyDescent="0.4">
      <c r="A61" s="13"/>
      <c r="B61" s="118"/>
      <c r="C61" s="22"/>
      <c r="D61" s="34"/>
      <c r="E61" s="15"/>
    </row>
    <row r="62" spans="1:5" ht="13" customHeight="1" x14ac:dyDescent="0.4">
      <c r="A62" s="13"/>
      <c r="B62" s="118"/>
      <c r="C62" s="22"/>
      <c r="D62" s="34"/>
      <c r="E62" s="15"/>
    </row>
    <row r="63" spans="1:5" ht="13" customHeight="1" x14ac:dyDescent="0.4">
      <c r="A63" s="13"/>
      <c r="B63" s="118"/>
      <c r="C63" s="22"/>
      <c r="D63" s="34"/>
      <c r="E63" s="15"/>
    </row>
    <row r="64" spans="1:5" ht="13" customHeight="1" x14ac:dyDescent="0.4">
      <c r="A64" s="13"/>
      <c r="B64" s="118"/>
      <c r="C64" s="22"/>
      <c r="D64" s="34"/>
      <c r="E64" s="15"/>
    </row>
    <row r="65" spans="1:5" ht="13" customHeight="1" x14ac:dyDescent="0.4">
      <c r="A65" s="16"/>
      <c r="B65" s="17" t="s">
        <v>17</v>
      </c>
      <c r="C65" s="102">
        <v>200</v>
      </c>
      <c r="D65" s="2"/>
      <c r="E65" s="18">
        <f>C65*D65</f>
        <v>0</v>
      </c>
    </row>
    <row r="66" spans="1:5" ht="13" customHeight="1" x14ac:dyDescent="0.4">
      <c r="A66" s="40" t="s">
        <v>24</v>
      </c>
      <c r="B66" s="116" t="s">
        <v>156</v>
      </c>
      <c r="C66" s="60"/>
      <c r="D66" s="41"/>
      <c r="E66" s="42"/>
    </row>
    <row r="67" spans="1:5" ht="13" customHeight="1" x14ac:dyDescent="0.4">
      <c r="A67" s="13"/>
      <c r="B67" s="118"/>
      <c r="C67" s="22"/>
      <c r="D67" s="34"/>
      <c r="E67" s="15"/>
    </row>
    <row r="68" spans="1:5" ht="13" customHeight="1" x14ac:dyDescent="0.4">
      <c r="A68" s="13"/>
      <c r="B68" s="118"/>
      <c r="C68" s="22"/>
      <c r="D68" s="34"/>
      <c r="E68" s="15"/>
    </row>
    <row r="69" spans="1:5" ht="13" customHeight="1" x14ac:dyDescent="0.4">
      <c r="A69" s="13"/>
      <c r="B69" s="118"/>
      <c r="C69" s="22"/>
      <c r="D69" s="34"/>
      <c r="E69" s="15"/>
    </row>
    <row r="70" spans="1:5" ht="13" customHeight="1" x14ac:dyDescent="0.4">
      <c r="A70" s="13"/>
      <c r="B70" s="118"/>
      <c r="C70" s="22"/>
      <c r="D70" s="34"/>
      <c r="E70" s="15"/>
    </row>
    <row r="71" spans="1:5" ht="13" customHeight="1" x14ac:dyDescent="0.4">
      <c r="A71" s="16"/>
      <c r="B71" s="17" t="s">
        <v>19</v>
      </c>
      <c r="C71" s="102">
        <v>60</v>
      </c>
      <c r="D71" s="2"/>
      <c r="E71" s="18">
        <f>C71*D71</f>
        <v>0</v>
      </c>
    </row>
    <row r="72" spans="1:5" ht="13" customHeight="1" x14ac:dyDescent="0.4">
      <c r="A72" s="40" t="s">
        <v>26</v>
      </c>
      <c r="B72" s="116" t="s">
        <v>157</v>
      </c>
      <c r="C72" s="60"/>
      <c r="D72" s="41"/>
      <c r="E72" s="42"/>
    </row>
    <row r="73" spans="1:5" ht="13" customHeight="1" x14ac:dyDescent="0.4">
      <c r="A73" s="13"/>
      <c r="B73" s="118"/>
      <c r="C73" s="22"/>
      <c r="D73" s="34"/>
      <c r="E73" s="15"/>
    </row>
    <row r="74" spans="1:5" ht="13" customHeight="1" x14ac:dyDescent="0.4">
      <c r="A74" s="13"/>
      <c r="B74" s="118"/>
      <c r="C74" s="22"/>
      <c r="D74" s="34"/>
      <c r="E74" s="15"/>
    </row>
    <row r="75" spans="1:5" ht="13" customHeight="1" x14ac:dyDescent="0.4">
      <c r="A75" s="13"/>
      <c r="B75" s="118"/>
      <c r="C75" s="22"/>
      <c r="D75" s="34"/>
      <c r="E75" s="15"/>
    </row>
    <row r="76" spans="1:5" ht="13" customHeight="1" x14ac:dyDescent="0.4">
      <c r="A76" s="13"/>
      <c r="B76" s="118"/>
      <c r="C76" s="22"/>
      <c r="D76" s="34"/>
      <c r="E76" s="15"/>
    </row>
    <row r="77" spans="1:5" ht="13" customHeight="1" x14ac:dyDescent="0.4">
      <c r="A77" s="13"/>
      <c r="B77" s="118"/>
      <c r="C77" s="22"/>
      <c r="D77" s="34"/>
      <c r="E77" s="15"/>
    </row>
    <row r="78" spans="1:5" ht="13" customHeight="1" x14ac:dyDescent="0.4">
      <c r="A78" s="16"/>
      <c r="B78" s="17" t="s">
        <v>19</v>
      </c>
      <c r="C78" s="102">
        <v>30</v>
      </c>
      <c r="D78" s="2"/>
      <c r="E78" s="18">
        <f>C78*D78</f>
        <v>0</v>
      </c>
    </row>
    <row r="79" spans="1:5" ht="13" customHeight="1" x14ac:dyDescent="0.4">
      <c r="A79" s="30"/>
      <c r="B79" s="31" t="s">
        <v>25</v>
      </c>
      <c r="C79" s="32"/>
      <c r="D79" s="33"/>
      <c r="E79" s="33"/>
    </row>
    <row r="80" spans="1:5" ht="13" customHeight="1" x14ac:dyDescent="0.4">
      <c r="A80" s="13" t="s">
        <v>29</v>
      </c>
      <c r="B80" s="35" t="s">
        <v>27</v>
      </c>
      <c r="C80" s="22"/>
      <c r="D80" s="34"/>
      <c r="E80" s="15"/>
    </row>
    <row r="81" spans="1:5" ht="13" customHeight="1" x14ac:dyDescent="0.4">
      <c r="A81" s="16"/>
      <c r="B81" s="17" t="s">
        <v>17</v>
      </c>
      <c r="C81" s="102">
        <v>150</v>
      </c>
      <c r="D81" s="2"/>
      <c r="E81" s="18">
        <f>C81*D81</f>
        <v>0</v>
      </c>
    </row>
    <row r="82" spans="1:5" ht="13" customHeight="1" x14ac:dyDescent="0.4">
      <c r="A82" s="30"/>
      <c r="B82" s="31" t="s">
        <v>28</v>
      </c>
      <c r="C82" s="32"/>
      <c r="D82" s="33"/>
      <c r="E82" s="33"/>
    </row>
    <row r="83" spans="1:5" ht="13" customHeight="1" x14ac:dyDescent="0.4">
      <c r="A83" s="13" t="s">
        <v>104</v>
      </c>
      <c r="B83" s="116" t="s">
        <v>30</v>
      </c>
      <c r="C83" s="22"/>
      <c r="D83" s="34"/>
      <c r="E83" s="15"/>
    </row>
    <row r="84" spans="1:5" ht="13" customHeight="1" x14ac:dyDescent="0.4">
      <c r="A84" s="13"/>
      <c r="B84" s="118"/>
      <c r="C84" s="22"/>
      <c r="D84" s="34"/>
      <c r="E84" s="15"/>
    </row>
    <row r="85" spans="1:5" ht="13" customHeight="1" x14ac:dyDescent="0.4">
      <c r="A85" s="16"/>
      <c r="B85" s="17" t="s">
        <v>19</v>
      </c>
      <c r="C85" s="102">
        <v>90</v>
      </c>
      <c r="D85" s="2"/>
      <c r="E85" s="18">
        <f>C85*D85</f>
        <v>0</v>
      </c>
    </row>
    <row r="86" spans="1:5" ht="13" customHeight="1" thickBot="1" x14ac:dyDescent="0.45">
      <c r="A86" s="23"/>
      <c r="B86" s="24" t="s">
        <v>14</v>
      </c>
      <c r="C86" s="25"/>
      <c r="D86" s="26" t="s">
        <v>12</v>
      </c>
      <c r="E86" s="26">
        <f>SUM(E41:E85)</f>
        <v>0</v>
      </c>
    </row>
    <row r="87" spans="1:5" ht="13" customHeight="1" thickTop="1" x14ac:dyDescent="0.4">
      <c r="A87" s="27"/>
      <c r="B87" s="28"/>
      <c r="C87" s="22"/>
      <c r="D87" s="29"/>
      <c r="E87" s="29"/>
    </row>
    <row r="88" spans="1:5" ht="13" customHeight="1" x14ac:dyDescent="0.4">
      <c r="A88" s="6" t="s">
        <v>31</v>
      </c>
      <c r="B88" s="7" t="s">
        <v>32</v>
      </c>
      <c r="C88" s="8"/>
      <c r="D88" s="9"/>
      <c r="E88" s="9"/>
    </row>
    <row r="89" spans="1:5" ht="13" customHeight="1" x14ac:dyDescent="0.4">
      <c r="A89" s="10"/>
      <c r="B89" s="11" t="s">
        <v>3</v>
      </c>
      <c r="C89" s="11" t="s">
        <v>4</v>
      </c>
      <c r="D89" s="12" t="s">
        <v>5</v>
      </c>
      <c r="E89" s="12" t="s">
        <v>6</v>
      </c>
    </row>
    <row r="90" spans="1:5" ht="13" customHeight="1" x14ac:dyDescent="0.4">
      <c r="A90" s="30"/>
      <c r="B90" s="31" t="s">
        <v>33</v>
      </c>
      <c r="C90" s="32"/>
      <c r="D90" s="33"/>
      <c r="E90" s="33"/>
    </row>
    <row r="91" spans="1:5" ht="13" customHeight="1" x14ac:dyDescent="0.4">
      <c r="A91" s="13" t="s">
        <v>34</v>
      </c>
      <c r="B91" s="116" t="s">
        <v>96</v>
      </c>
      <c r="C91" s="22"/>
      <c r="D91" s="34"/>
      <c r="E91" s="29"/>
    </row>
    <row r="92" spans="1:5" ht="13" customHeight="1" x14ac:dyDescent="0.4">
      <c r="A92" s="13"/>
      <c r="B92" s="118"/>
      <c r="C92" s="22"/>
      <c r="D92" s="34"/>
      <c r="E92" s="15"/>
    </row>
    <row r="93" spans="1:5" ht="13" customHeight="1" x14ac:dyDescent="0.4">
      <c r="A93" s="13"/>
      <c r="B93" s="118"/>
      <c r="C93" s="22"/>
      <c r="D93" s="34"/>
      <c r="E93" s="15"/>
    </row>
    <row r="94" spans="1:5" ht="13" customHeight="1" x14ac:dyDescent="0.4">
      <c r="A94" s="13"/>
      <c r="B94" s="118"/>
      <c r="C94" s="22"/>
      <c r="D94" s="34"/>
      <c r="E94" s="15"/>
    </row>
    <row r="95" spans="1:5" ht="13" customHeight="1" x14ac:dyDescent="0.4">
      <c r="A95" s="16"/>
      <c r="B95" s="17" t="s">
        <v>19</v>
      </c>
      <c r="C95" s="102">
        <v>58</v>
      </c>
      <c r="D95" s="2"/>
      <c r="E95" s="18">
        <f>C95*D95</f>
        <v>0</v>
      </c>
    </row>
    <row r="96" spans="1:5" ht="13" customHeight="1" x14ac:dyDescent="0.4">
      <c r="A96" s="13" t="s">
        <v>35</v>
      </c>
      <c r="B96" s="116" t="s">
        <v>91</v>
      </c>
      <c r="C96" s="22"/>
      <c r="D96" s="34"/>
      <c r="E96" s="15"/>
    </row>
    <row r="97" spans="1:5" ht="13" customHeight="1" x14ac:dyDescent="0.4">
      <c r="A97" s="13"/>
      <c r="B97" s="118"/>
      <c r="C97" s="22"/>
      <c r="D97" s="34"/>
      <c r="E97" s="15"/>
    </row>
    <row r="98" spans="1:5" ht="13" customHeight="1" x14ac:dyDescent="0.4">
      <c r="A98" s="13"/>
      <c r="B98" s="118"/>
      <c r="C98" s="22"/>
      <c r="D98" s="34"/>
      <c r="E98" s="15"/>
    </row>
    <row r="99" spans="1:5" ht="13" customHeight="1" x14ac:dyDescent="0.4">
      <c r="A99" s="16"/>
      <c r="B99" s="17" t="s">
        <v>17</v>
      </c>
      <c r="C99" s="102">
        <v>430</v>
      </c>
      <c r="D99" s="2"/>
      <c r="E99" s="18">
        <f>C99*D99</f>
        <v>0</v>
      </c>
    </row>
    <row r="100" spans="1:5" ht="13" customHeight="1" x14ac:dyDescent="0.4">
      <c r="A100" s="30"/>
      <c r="B100" s="31" t="s">
        <v>36</v>
      </c>
      <c r="C100" s="32"/>
      <c r="D100" s="33"/>
      <c r="E100" s="33"/>
    </row>
    <row r="101" spans="1:5" ht="13" customHeight="1" x14ac:dyDescent="0.4">
      <c r="A101" s="40" t="s">
        <v>37</v>
      </c>
      <c r="B101" s="122" t="s">
        <v>92</v>
      </c>
      <c r="C101" s="60"/>
      <c r="D101" s="41"/>
      <c r="E101" s="42"/>
    </row>
    <row r="102" spans="1:5" ht="13" customHeight="1" x14ac:dyDescent="0.4">
      <c r="A102" s="13"/>
      <c r="B102" s="123"/>
      <c r="C102" s="22"/>
      <c r="D102" s="34"/>
      <c r="E102" s="15"/>
    </row>
    <row r="103" spans="1:5" ht="13" customHeight="1" x14ac:dyDescent="0.4">
      <c r="A103" s="13"/>
      <c r="B103" s="123"/>
      <c r="C103" s="22"/>
      <c r="D103" s="34"/>
      <c r="E103" s="15"/>
    </row>
    <row r="104" spans="1:5" ht="13" customHeight="1" x14ac:dyDescent="0.4">
      <c r="A104" s="13"/>
      <c r="B104" s="123"/>
      <c r="C104" s="22"/>
      <c r="D104" s="34"/>
      <c r="E104" s="15"/>
    </row>
    <row r="105" spans="1:5" ht="13" customHeight="1" x14ac:dyDescent="0.4">
      <c r="A105" s="13"/>
      <c r="B105" s="123"/>
      <c r="C105" s="22"/>
      <c r="D105" s="34"/>
      <c r="E105" s="15"/>
    </row>
    <row r="106" spans="1:5" ht="13" customHeight="1" x14ac:dyDescent="0.4">
      <c r="A106" s="13"/>
      <c r="B106" s="123"/>
      <c r="C106" s="22"/>
      <c r="D106" s="34"/>
      <c r="E106" s="15"/>
    </row>
    <row r="107" spans="1:5" ht="13" customHeight="1" x14ac:dyDescent="0.4">
      <c r="A107" s="13"/>
      <c r="B107" s="123"/>
      <c r="C107" s="22"/>
      <c r="D107" s="34"/>
      <c r="E107" s="15"/>
    </row>
    <row r="108" spans="1:5" ht="13" customHeight="1" x14ac:dyDescent="0.4">
      <c r="A108" s="16"/>
      <c r="B108" s="17" t="s">
        <v>17</v>
      </c>
      <c r="C108" s="102">
        <v>300</v>
      </c>
      <c r="D108" s="2"/>
      <c r="E108" s="18">
        <f>C108*D108</f>
        <v>0</v>
      </c>
    </row>
    <row r="109" spans="1:5" ht="13" customHeight="1" x14ac:dyDescent="0.4">
      <c r="A109" s="40"/>
      <c r="B109" s="97" t="s">
        <v>66</v>
      </c>
      <c r="C109" s="60"/>
      <c r="D109" s="98"/>
      <c r="E109" s="42"/>
    </row>
    <row r="110" spans="1:5" ht="13" customHeight="1" x14ac:dyDescent="0.4">
      <c r="A110" s="16"/>
      <c r="B110" s="17" t="s">
        <v>17</v>
      </c>
      <c r="C110" s="102">
        <v>50</v>
      </c>
      <c r="D110" s="2"/>
      <c r="E110" s="18">
        <f>C110*D110</f>
        <v>0</v>
      </c>
    </row>
    <row r="111" spans="1:5" ht="13" customHeight="1" x14ac:dyDescent="0.4">
      <c r="A111" s="13" t="s">
        <v>39</v>
      </c>
      <c r="B111" s="118" t="s">
        <v>85</v>
      </c>
      <c r="C111" s="22"/>
      <c r="D111" s="34"/>
      <c r="E111" s="15"/>
    </row>
    <row r="112" spans="1:5" ht="13" customHeight="1" x14ac:dyDescent="0.4">
      <c r="A112" s="13"/>
      <c r="B112" s="118"/>
      <c r="C112" s="22"/>
      <c r="D112" s="34"/>
      <c r="E112" s="15"/>
    </row>
    <row r="113" spans="1:5" ht="13" customHeight="1" x14ac:dyDescent="0.4">
      <c r="A113" s="13"/>
      <c r="B113" s="118"/>
      <c r="C113" s="22"/>
      <c r="D113" s="34"/>
      <c r="E113" s="15"/>
    </row>
    <row r="114" spans="1:5" ht="13" customHeight="1" x14ac:dyDescent="0.4">
      <c r="A114" s="16"/>
      <c r="B114" s="17" t="s">
        <v>8</v>
      </c>
      <c r="C114" s="102">
        <v>4</v>
      </c>
      <c r="D114" s="2"/>
      <c r="E114" s="18">
        <f>C114*D114</f>
        <v>0</v>
      </c>
    </row>
    <row r="115" spans="1:5" ht="13" customHeight="1" x14ac:dyDescent="0.4">
      <c r="A115" s="30"/>
      <c r="B115" s="31" t="s">
        <v>38</v>
      </c>
      <c r="C115" s="32"/>
      <c r="D115" s="33"/>
      <c r="E115" s="33"/>
    </row>
    <row r="116" spans="1:5" ht="13" customHeight="1" x14ac:dyDescent="0.4">
      <c r="A116" s="13" t="s">
        <v>84</v>
      </c>
      <c r="B116" s="119" t="s">
        <v>40</v>
      </c>
      <c r="C116" s="22"/>
      <c r="D116" s="34"/>
      <c r="E116" s="15"/>
    </row>
    <row r="117" spans="1:5" ht="13" customHeight="1" x14ac:dyDescent="0.4">
      <c r="A117" s="13"/>
      <c r="B117" s="120"/>
      <c r="C117" s="22"/>
      <c r="D117" s="34"/>
      <c r="E117" s="15"/>
    </row>
    <row r="118" spans="1:5" ht="13" customHeight="1" x14ac:dyDescent="0.4">
      <c r="A118" s="13"/>
      <c r="B118" s="120"/>
      <c r="C118" s="22"/>
      <c r="D118" s="34"/>
      <c r="E118" s="15"/>
    </row>
    <row r="119" spans="1:5" ht="13" customHeight="1" x14ac:dyDescent="0.4">
      <c r="A119" s="16"/>
      <c r="B119" s="17" t="s">
        <v>17</v>
      </c>
      <c r="C119" s="102">
        <v>95</v>
      </c>
      <c r="D119" s="2"/>
      <c r="E119" s="18">
        <f>C119*D119</f>
        <v>0</v>
      </c>
    </row>
    <row r="120" spans="1:5" ht="13" customHeight="1" thickBot="1" x14ac:dyDescent="0.45">
      <c r="A120" s="23"/>
      <c r="B120" s="24" t="s">
        <v>32</v>
      </c>
      <c r="C120" s="25"/>
      <c r="D120" s="26" t="s">
        <v>12</v>
      </c>
      <c r="E120" s="26">
        <f>SUM(E95:E119)</f>
        <v>0</v>
      </c>
    </row>
    <row r="121" spans="1:5" ht="13" customHeight="1" thickTop="1" x14ac:dyDescent="0.4">
      <c r="A121" s="6" t="s">
        <v>41</v>
      </c>
      <c r="B121" s="36" t="s">
        <v>42</v>
      </c>
      <c r="C121" s="37"/>
      <c r="D121" s="38"/>
      <c r="E121" s="39"/>
    </row>
    <row r="122" spans="1:5" ht="13" customHeight="1" x14ac:dyDescent="0.4">
      <c r="A122" s="10"/>
      <c r="B122" s="11" t="s">
        <v>3</v>
      </c>
      <c r="C122" s="11" t="s">
        <v>4</v>
      </c>
      <c r="D122" s="12" t="s">
        <v>5</v>
      </c>
      <c r="E122" s="12" t="s">
        <v>6</v>
      </c>
    </row>
    <row r="123" spans="1:5" ht="13" customHeight="1" x14ac:dyDescent="0.4">
      <c r="A123" s="30"/>
      <c r="B123" s="31" t="s">
        <v>43</v>
      </c>
      <c r="C123" s="32"/>
      <c r="D123" s="33"/>
      <c r="E123" s="33"/>
    </row>
    <row r="124" spans="1:5" ht="13" customHeight="1" x14ac:dyDescent="0.4">
      <c r="A124" s="40" t="s">
        <v>44</v>
      </c>
      <c r="B124" s="116" t="s">
        <v>106</v>
      </c>
      <c r="C124" s="101"/>
      <c r="D124" s="41"/>
      <c r="E124" s="42"/>
    </row>
    <row r="125" spans="1:5" ht="13" customHeight="1" x14ac:dyDescent="0.4">
      <c r="A125" s="13"/>
      <c r="B125" s="118"/>
      <c r="C125" s="43"/>
      <c r="D125" s="34"/>
      <c r="E125" s="15"/>
    </row>
    <row r="126" spans="1:5" ht="13" customHeight="1" x14ac:dyDescent="0.4">
      <c r="A126" s="13"/>
      <c r="B126" s="118"/>
      <c r="C126" s="43"/>
      <c r="D126" s="34"/>
      <c r="E126" s="15"/>
    </row>
    <row r="127" spans="1:5" ht="13" customHeight="1" x14ac:dyDescent="0.4">
      <c r="A127" s="13"/>
      <c r="B127" s="118"/>
      <c r="C127" s="43"/>
      <c r="D127" s="34"/>
      <c r="E127" s="15"/>
    </row>
    <row r="128" spans="1:5" ht="13" customHeight="1" x14ac:dyDescent="0.4">
      <c r="A128" s="16"/>
      <c r="B128" s="17" t="s">
        <v>8</v>
      </c>
      <c r="C128" s="102">
        <v>60</v>
      </c>
      <c r="D128" s="2"/>
      <c r="E128" s="18">
        <f>C128*D128</f>
        <v>0</v>
      </c>
    </row>
    <row r="129" spans="1:5" ht="13" customHeight="1" thickBot="1" x14ac:dyDescent="0.45">
      <c r="A129" s="23"/>
      <c r="B129" s="24" t="s">
        <v>42</v>
      </c>
      <c r="C129" s="25"/>
      <c r="D129" s="26" t="s">
        <v>12</v>
      </c>
      <c r="E129" s="26">
        <f>SUM(E124:E128)</f>
        <v>0</v>
      </c>
    </row>
    <row r="130" spans="1:5" ht="13" customHeight="1" thickTop="1" x14ac:dyDescent="0.4">
      <c r="A130" s="27"/>
      <c r="B130" s="28"/>
      <c r="C130" s="22"/>
      <c r="D130" s="29"/>
      <c r="E130" s="29"/>
    </row>
    <row r="131" spans="1:5" ht="13" customHeight="1" x14ac:dyDescent="0.4">
      <c r="A131" s="6" t="s">
        <v>45</v>
      </c>
      <c r="B131" s="36" t="s">
        <v>56</v>
      </c>
      <c r="C131" s="37"/>
      <c r="D131" s="38"/>
      <c r="E131" s="39"/>
    </row>
    <row r="132" spans="1:5" ht="13" customHeight="1" x14ac:dyDescent="0.4">
      <c r="A132" s="10"/>
      <c r="B132" s="11" t="s">
        <v>3</v>
      </c>
      <c r="C132" s="11" t="s">
        <v>4</v>
      </c>
      <c r="D132" s="12" t="s">
        <v>5</v>
      </c>
      <c r="E132" s="12" t="s">
        <v>6</v>
      </c>
    </row>
    <row r="133" spans="1:5" ht="13" customHeight="1" x14ac:dyDescent="0.4">
      <c r="A133" s="40" t="s">
        <v>47</v>
      </c>
      <c r="B133" s="119" t="s">
        <v>57</v>
      </c>
      <c r="C133" s="44"/>
      <c r="D133" s="45"/>
      <c r="E133" s="45"/>
    </row>
    <row r="134" spans="1:5" ht="13" customHeight="1" x14ac:dyDescent="0.4">
      <c r="A134" s="13"/>
      <c r="B134" s="117"/>
      <c r="C134" s="19"/>
      <c r="D134" s="20"/>
      <c r="E134" s="20"/>
    </row>
    <row r="135" spans="1:5" ht="13" customHeight="1" x14ac:dyDescent="0.4">
      <c r="A135" s="16"/>
      <c r="B135" s="17" t="s">
        <v>55</v>
      </c>
      <c r="C135" s="103">
        <v>1</v>
      </c>
      <c r="D135" s="2"/>
      <c r="E135" s="18">
        <f>C135*D135</f>
        <v>0</v>
      </c>
    </row>
    <row r="136" spans="1:5" ht="13" customHeight="1" x14ac:dyDescent="0.4">
      <c r="A136" s="40" t="s">
        <v>48</v>
      </c>
      <c r="B136" s="119" t="s">
        <v>61</v>
      </c>
      <c r="C136" s="44"/>
      <c r="D136" s="46"/>
      <c r="E136" s="45"/>
    </row>
    <row r="137" spans="1:5" ht="13" customHeight="1" x14ac:dyDescent="0.4">
      <c r="A137" s="13"/>
      <c r="B137" s="120"/>
      <c r="C137" s="19"/>
      <c r="D137" s="47"/>
      <c r="E137" s="20"/>
    </row>
    <row r="138" spans="1:5" ht="13" customHeight="1" x14ac:dyDescent="0.4">
      <c r="A138" s="13"/>
      <c r="B138" s="118"/>
      <c r="C138" s="19"/>
      <c r="D138" s="47"/>
      <c r="E138" s="20"/>
    </row>
    <row r="139" spans="1:5" ht="13" customHeight="1" x14ac:dyDescent="0.4">
      <c r="A139" s="16"/>
      <c r="B139" s="17" t="s">
        <v>55</v>
      </c>
      <c r="C139" s="103">
        <v>1</v>
      </c>
      <c r="D139" s="2"/>
      <c r="E139" s="18">
        <f>C139*D139</f>
        <v>0</v>
      </c>
    </row>
    <row r="140" spans="1:5" ht="13" customHeight="1" x14ac:dyDescent="0.4">
      <c r="A140" s="40" t="s">
        <v>70</v>
      </c>
      <c r="B140" s="119" t="s">
        <v>68</v>
      </c>
      <c r="C140" s="44"/>
      <c r="D140" s="46"/>
      <c r="E140" s="45"/>
    </row>
    <row r="141" spans="1:5" ht="13" customHeight="1" x14ac:dyDescent="0.4">
      <c r="A141" s="13"/>
      <c r="B141" s="120"/>
      <c r="C141" s="19"/>
      <c r="D141" s="47"/>
      <c r="E141" s="20"/>
    </row>
    <row r="142" spans="1:5" ht="13" customHeight="1" x14ac:dyDescent="0.4">
      <c r="A142" s="13"/>
      <c r="B142" s="118"/>
      <c r="C142" s="19"/>
      <c r="D142" s="47"/>
      <c r="E142" s="20"/>
    </row>
    <row r="143" spans="1:5" ht="13" customHeight="1" x14ac:dyDescent="0.4">
      <c r="A143" s="16"/>
      <c r="B143" s="17" t="s">
        <v>55</v>
      </c>
      <c r="C143" s="103">
        <v>1</v>
      </c>
      <c r="D143" s="2"/>
      <c r="E143" s="18">
        <f>C143*D143</f>
        <v>0</v>
      </c>
    </row>
    <row r="144" spans="1:5" ht="13" customHeight="1" thickBot="1" x14ac:dyDescent="0.45">
      <c r="A144" s="23"/>
      <c r="B144" s="24" t="s">
        <v>56</v>
      </c>
      <c r="C144" s="25"/>
      <c r="D144" s="26" t="s">
        <v>12</v>
      </c>
      <c r="E144" s="26">
        <f>SUM(E135:E143)</f>
        <v>0</v>
      </c>
    </row>
    <row r="145" spans="1:5" ht="13" customHeight="1" thickTop="1" x14ac:dyDescent="0.4">
      <c r="A145" s="27"/>
      <c r="B145" s="28"/>
      <c r="C145" s="22"/>
      <c r="D145" s="29"/>
      <c r="E145" s="29"/>
    </row>
    <row r="146" spans="1:5" ht="13" customHeight="1" x14ac:dyDescent="0.4">
      <c r="A146" s="6" t="s">
        <v>58</v>
      </c>
      <c r="B146" s="7" t="s">
        <v>46</v>
      </c>
      <c r="C146" s="8"/>
      <c r="D146" s="9"/>
      <c r="E146" s="9"/>
    </row>
    <row r="147" spans="1:5" ht="13" customHeight="1" x14ac:dyDescent="0.4">
      <c r="A147" s="10"/>
      <c r="B147" s="11" t="s">
        <v>3</v>
      </c>
      <c r="C147" s="11" t="s">
        <v>4</v>
      </c>
      <c r="D147" s="12" t="s">
        <v>5</v>
      </c>
      <c r="E147" s="12" t="s">
        <v>6</v>
      </c>
    </row>
    <row r="148" spans="1:5" ht="13" customHeight="1" x14ac:dyDescent="0.4">
      <c r="A148" s="13" t="s">
        <v>59</v>
      </c>
      <c r="B148" s="116" t="s">
        <v>95</v>
      </c>
      <c r="C148" s="22"/>
      <c r="D148" s="34"/>
      <c r="E148" s="34"/>
    </row>
    <row r="149" spans="1:5" ht="13" customHeight="1" x14ac:dyDescent="0.4">
      <c r="A149" s="13"/>
      <c r="B149" s="117"/>
      <c r="C149" s="22"/>
      <c r="D149" s="34"/>
      <c r="E149" s="34"/>
    </row>
    <row r="150" spans="1:5" ht="13" customHeight="1" x14ac:dyDescent="0.4">
      <c r="A150" s="16"/>
      <c r="B150" s="17" t="s">
        <v>11</v>
      </c>
      <c r="C150" s="103">
        <v>1</v>
      </c>
      <c r="D150" s="2"/>
      <c r="E150" s="18">
        <f>C150*D150</f>
        <v>0</v>
      </c>
    </row>
    <row r="151" spans="1:5" ht="13" customHeight="1" x14ac:dyDescent="0.4">
      <c r="A151" s="13" t="s">
        <v>60</v>
      </c>
      <c r="B151" s="116" t="s">
        <v>49</v>
      </c>
      <c r="C151" s="22"/>
      <c r="D151" s="15"/>
      <c r="E151" s="34"/>
    </row>
    <row r="152" spans="1:5" ht="13" customHeight="1" x14ac:dyDescent="0.4">
      <c r="A152" s="13"/>
      <c r="B152" s="118"/>
      <c r="C152" s="22"/>
      <c r="D152" s="15"/>
      <c r="E152" s="34"/>
    </row>
    <row r="153" spans="1:5" ht="13" customHeight="1" x14ac:dyDescent="0.4">
      <c r="A153" s="13"/>
      <c r="B153" s="118"/>
      <c r="C153" s="22"/>
      <c r="D153" s="15"/>
      <c r="E153" s="34"/>
    </row>
    <row r="154" spans="1:5" ht="13" customHeight="1" x14ac:dyDescent="0.4">
      <c r="A154" s="16"/>
      <c r="B154" s="17" t="s">
        <v>50</v>
      </c>
      <c r="C154" s="99">
        <v>0.03</v>
      </c>
      <c r="D154" s="15">
        <f>SUM(E163:E167)</f>
        <v>0</v>
      </c>
      <c r="E154" s="18">
        <f>C154*D154</f>
        <v>0</v>
      </c>
    </row>
    <row r="155" spans="1:5" ht="13" customHeight="1" thickBot="1" x14ac:dyDescent="0.45">
      <c r="A155" s="23"/>
      <c r="B155" s="24" t="s">
        <v>46</v>
      </c>
      <c r="C155" s="25"/>
      <c r="D155" s="26" t="s">
        <v>12</v>
      </c>
      <c r="E155" s="26">
        <f>SUM(E148:E154)</f>
        <v>0</v>
      </c>
    </row>
    <row r="156" spans="1:5" ht="13" customHeight="1" thickTop="1" x14ac:dyDescent="0.4">
      <c r="A156" s="27"/>
      <c r="B156" s="20"/>
      <c r="C156" s="22"/>
      <c r="D156" s="29"/>
      <c r="E156" s="29"/>
    </row>
    <row r="157" spans="1:5" ht="13" customHeight="1" x14ac:dyDescent="0.4">
      <c r="A157" s="27"/>
      <c r="B157" s="20"/>
      <c r="C157" s="22"/>
      <c r="D157" s="29"/>
      <c r="E157" s="29"/>
    </row>
    <row r="158" spans="1:5" ht="13" customHeight="1" x14ac:dyDescent="0.4">
      <c r="A158" s="121" t="s">
        <v>178</v>
      </c>
      <c r="B158" s="117"/>
      <c r="C158" s="117"/>
      <c r="D158" s="117"/>
      <c r="E158" s="117"/>
    </row>
    <row r="159" spans="1:5" ht="13" customHeight="1" x14ac:dyDescent="0.4">
      <c r="A159" s="121"/>
      <c r="B159" s="117"/>
      <c r="C159" s="117"/>
      <c r="D159" s="117"/>
      <c r="E159" s="117"/>
    </row>
    <row r="160" spans="1:5" ht="13" customHeight="1" x14ac:dyDescent="0.4">
      <c r="A160" s="48"/>
      <c r="B160" s="35"/>
      <c r="C160" s="14"/>
      <c r="D160" s="15"/>
      <c r="E160" s="29"/>
    </row>
    <row r="161" spans="1:6" ht="13" customHeight="1" x14ac:dyDescent="0.4">
      <c r="A161" s="27"/>
      <c r="B161" s="28" t="s">
        <v>51</v>
      </c>
      <c r="C161" s="22"/>
      <c r="D161" s="29"/>
      <c r="E161" s="29"/>
    </row>
    <row r="162" spans="1:6" ht="13" customHeight="1" x14ac:dyDescent="0.4">
      <c r="A162" s="27"/>
      <c r="B162" s="28"/>
      <c r="C162" s="22"/>
      <c r="D162" s="29"/>
      <c r="E162" s="29"/>
    </row>
    <row r="163" spans="1:6" ht="13" customHeight="1" x14ac:dyDescent="0.4">
      <c r="A163" s="27" t="s">
        <v>1</v>
      </c>
      <c r="B163" s="28" t="s">
        <v>2</v>
      </c>
      <c r="C163" s="22"/>
      <c r="D163" s="29"/>
      <c r="E163" s="29">
        <f>E33</f>
        <v>0</v>
      </c>
    </row>
    <row r="164" spans="1:6" ht="13" customHeight="1" x14ac:dyDescent="0.4">
      <c r="A164" s="27" t="s">
        <v>13</v>
      </c>
      <c r="B164" s="28" t="s">
        <v>14</v>
      </c>
      <c r="C164" s="22"/>
      <c r="D164" s="29"/>
      <c r="E164" s="29">
        <f>E86</f>
        <v>0</v>
      </c>
    </row>
    <row r="165" spans="1:6" ht="13" customHeight="1" x14ac:dyDescent="0.4">
      <c r="A165" s="27" t="s">
        <v>31</v>
      </c>
      <c r="B165" s="28" t="s">
        <v>32</v>
      </c>
      <c r="C165" s="22"/>
      <c r="D165" s="29"/>
      <c r="E165" s="29">
        <f>E120</f>
        <v>0</v>
      </c>
    </row>
    <row r="166" spans="1:6" ht="13" customHeight="1" x14ac:dyDescent="0.4">
      <c r="A166" s="27" t="s">
        <v>41</v>
      </c>
      <c r="B166" s="28" t="s">
        <v>42</v>
      </c>
      <c r="C166" s="22"/>
      <c r="D166" s="29"/>
      <c r="E166" s="29">
        <f>E129</f>
        <v>0</v>
      </c>
    </row>
    <row r="167" spans="1:6" ht="13" customHeight="1" x14ac:dyDescent="0.4">
      <c r="A167" s="27" t="s">
        <v>45</v>
      </c>
      <c r="B167" s="28" t="s">
        <v>56</v>
      </c>
      <c r="C167" s="22"/>
      <c r="D167" s="29"/>
      <c r="E167" s="29">
        <f>E144</f>
        <v>0</v>
      </c>
    </row>
    <row r="168" spans="1:6" ht="13" customHeight="1" x14ac:dyDescent="0.4">
      <c r="A168" s="27" t="s">
        <v>58</v>
      </c>
      <c r="B168" s="28" t="s">
        <v>46</v>
      </c>
      <c r="C168" s="22"/>
      <c r="D168" s="29"/>
      <c r="E168" s="29">
        <f>E155</f>
        <v>0</v>
      </c>
    </row>
    <row r="169" spans="1:6" ht="13" customHeight="1" x14ac:dyDescent="0.4">
      <c r="A169" s="49"/>
      <c r="B169" s="50" t="s">
        <v>52</v>
      </c>
      <c r="C169" s="51"/>
      <c r="D169" s="52"/>
      <c r="E169" s="53">
        <f>SUM(E163:E168)</f>
        <v>0</v>
      </c>
      <c r="F169" s="5"/>
    </row>
    <row r="170" spans="1:6" ht="13" customHeight="1" x14ac:dyDescent="0.4">
      <c r="A170" s="13"/>
      <c r="B170" s="54" t="s">
        <v>53</v>
      </c>
      <c r="C170" s="14"/>
      <c r="D170" s="34"/>
      <c r="E170" s="29">
        <f>E169*0.22</f>
        <v>0</v>
      </c>
    </row>
    <row r="171" spans="1:6" ht="13" customHeight="1" thickBot="1" x14ac:dyDescent="0.45">
      <c r="A171" s="23"/>
      <c r="B171" s="55" t="s">
        <v>12</v>
      </c>
      <c r="C171" s="25"/>
      <c r="D171" s="56"/>
      <c r="E171" s="26">
        <f>SUM(E169:E170)</f>
        <v>0</v>
      </c>
    </row>
    <row r="172" spans="1:6" ht="13" customHeight="1" thickTop="1" x14ac:dyDescent="0.4">
      <c r="D172" s="5"/>
      <c r="E172" s="5"/>
    </row>
    <row r="173" spans="1:6" ht="13" customHeight="1" x14ac:dyDescent="0.4">
      <c r="D173" s="5"/>
      <c r="E173" s="5"/>
    </row>
    <row r="174" spans="1:6" ht="13" customHeight="1" x14ac:dyDescent="0.4">
      <c r="B174" s="57"/>
      <c r="C174" s="58"/>
      <c r="D174" s="5"/>
      <c r="E174" s="5"/>
    </row>
    <row r="175" spans="1:6" ht="13" customHeight="1" x14ac:dyDescent="0.4">
      <c r="B175" s="57"/>
      <c r="C175" s="59"/>
      <c r="D175" s="5"/>
      <c r="E175" s="5"/>
    </row>
  </sheetData>
  <sheetProtection algorithmName="SHA-512" hashValue="gSA3K3I373J3vQ81xeG/a75NqF1NSeQh0cQn+gycqXyxr/xo8SHX5CJdk2mphxgLiDNkdcsCMAG4RrSfzhbIWA==" saltValue="f8haoWjAhBqW4QkYP4wjNg==" spinCount="100000" sheet="1" objects="1" scenarios="1"/>
  <mergeCells count="24">
    <mergeCell ref="B136:B138"/>
    <mergeCell ref="B140:B142"/>
    <mergeCell ref="B148:B149"/>
    <mergeCell ref="B151:B153"/>
    <mergeCell ref="A158:E159"/>
    <mergeCell ref="B124:B127"/>
    <mergeCell ref="B133:B134"/>
    <mergeCell ref="B42:B51"/>
    <mergeCell ref="B54:B55"/>
    <mergeCell ref="B66:B70"/>
    <mergeCell ref="B83:B84"/>
    <mergeCell ref="B91:B94"/>
    <mergeCell ref="B96:B98"/>
    <mergeCell ref="B58:B64"/>
    <mergeCell ref="B72:B77"/>
    <mergeCell ref="B101:B107"/>
    <mergeCell ref="B111:B113"/>
    <mergeCell ref="B116:B118"/>
    <mergeCell ref="B38:B40"/>
    <mergeCell ref="A3:E4"/>
    <mergeCell ref="B8:B9"/>
    <mergeCell ref="B11:B12"/>
    <mergeCell ref="B16:B19"/>
    <mergeCell ref="B21:B31"/>
  </mergeCells>
  <pageMargins left="0.78740157480314965" right="0.39370078740157483" top="0.59055118110236227" bottom="0.59055118110236227" header="0" footer="0.19685039370078741"/>
  <pageSetup paperSize="9" orientation="portrait" r:id="rId1"/>
  <headerFooter>
    <oddFooter>&amp;C&amp;P/&amp;N&amp;R&amp;A</oddFooter>
  </headerFooter>
  <rowBreaks count="3" manualBreakCount="3">
    <brk id="34" max="16383" man="1"/>
    <brk id="87" max="16383" man="1"/>
    <brk id="1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Naslovna stran-rekapitulacija</vt:lpstr>
      <vt:lpstr>JP 888031 Sovjak-Kizmina 1. del</vt:lpstr>
      <vt:lpstr>JP 888031 Sovjak-Kizmina 2. del</vt:lpstr>
      <vt:lpstr>JP Biserjane pri hš. 17</vt:lpstr>
      <vt:lpstr>'Naslovna stran-rekapitulacija'!Področje_tiskanja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dc:creator>
  <cp:lastModifiedBy>Sebastijan Mlinarič</cp:lastModifiedBy>
  <cp:lastPrinted>2026-06-20T13:23:25Z</cp:lastPrinted>
  <dcterms:created xsi:type="dcterms:W3CDTF">2020-09-08T14:22:48Z</dcterms:created>
  <dcterms:modified xsi:type="dcterms:W3CDTF">2026-06-22T08:25:54Z</dcterms:modified>
</cp:coreProperties>
</file>